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7" authorId="0">
      <text>
        <r>
          <rPr>
            <sz val="9"/>
            <rFont val="宋体"/>
            <charset val="134"/>
          </rPr>
          <t>根据实际情况填写</t>
        </r>
      </text>
    </comment>
    <comment ref="F8"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<sst xmlns="http://schemas.openxmlformats.org/spreadsheetml/2006/main" count="394" uniqueCount="269">
  <si>
    <t>部门名称</t>
  </si>
  <si>
    <t>深圳市大鹏新区大鹏中心幼儿园</t>
  </si>
  <si>
    <t>部门编码</t>
  </si>
  <si>
    <r>
      <rPr>
        <b/>
        <sz val="11"/>
        <color rgb="FFFF0000"/>
        <rFont val="宋体"/>
        <charset val="134"/>
      </rPr>
      <t>*</t>
    </r>
    <r>
      <rPr>
        <b/>
        <sz val="11"/>
        <color theme="1"/>
        <rFont val="宋体"/>
        <charset val="134"/>
      </rPr>
      <t>部门主要职责</t>
    </r>
  </si>
  <si>
    <t>1.认真贯彻教育方针，贯彻执行《幼儿园管理条例》《幼儿园工作规程》等文件，执行上级主管部门下达的各项工作，努力完成任务。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并为他们的政治、文化业务进修创造必要的条件，关心和逐步改善教工的生活工作条件，提高他们的政治、业务水平，维护他们的正当权益，形成良好园风。
5.坚持勤俭办园的方针，管理好园舍、设备和经费，督促事务、财务人员合理安排资金开支，搞好绿化工作，不断改善办园的条件。
6.增强民主管理意识，经常听取意见，改进工作。依靠和发挥党、政、工、团骨干作用，办好幼儿园。
7.努力学习，及时了解吸收幼儿工作的信息、经验、不断提高自身政治、文化业务素质，推动促进幼儿园各项工作的开展。
8.承办新区党工委、管委会和上级部门交办的其他事项。</t>
  </si>
  <si>
    <r>
      <rPr>
        <b/>
        <sz val="11"/>
        <color rgb="FFFF0000"/>
        <rFont val="宋体"/>
        <charset val="134"/>
      </rPr>
      <t>*</t>
    </r>
    <r>
      <rPr>
        <b/>
        <sz val="11"/>
        <color theme="1"/>
        <rFont val="宋体"/>
        <charset val="134"/>
      </rPr>
      <t>组织结构</t>
    </r>
  </si>
  <si>
    <t>深圳市大鹏新区大鹏中心幼儿园内设：行政部门、教育教学部门、后勤部门（人事、资料室、安全部门、保健部门、财务部门）、党支部。</t>
  </si>
  <si>
    <r>
      <rPr>
        <b/>
        <sz val="11"/>
        <color rgb="FFFF0000"/>
        <rFont val="宋体"/>
        <charset val="134"/>
      </rPr>
      <t>*</t>
    </r>
    <r>
      <rPr>
        <b/>
        <sz val="11"/>
        <color theme="1"/>
        <rFont val="宋体"/>
        <charset val="134"/>
      </rPr>
      <t>人员编制情况</t>
    </r>
  </si>
  <si>
    <t>深圳市大鹏新区大鹏中心幼儿园核定事业编制总数8人，截至2021年12月31日,实有在编人数5人，财政供养人员控制率62.50%。其他人员数56人，编外人员控制率91.80%。</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</si>
  <si>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</si>
  <si>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</si>
  <si>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</si>
  <si>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</si>
  <si>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</si>
  <si>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为了不影响幼儿园的正常工作，我园采用单位自聘的方式招聘了3名编外人员顶替其他3人岗位，费用有所增加，调增编外人员管理经费。</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</si>
  <si>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</si>
  <si>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</si>
  <si>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</si>
  <si>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</si>
  <si>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</si>
  <si>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</si>
  <si>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</si>
  <si>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</si>
  <si>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</si>
  <si>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</si>
  <si>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</si>
  <si>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编外人员管理经费</t>
  </si>
  <si>
    <t>计生奖</t>
  </si>
  <si>
    <t>绩效考核</t>
  </si>
  <si>
    <t>离退休人员经费</t>
  </si>
  <si>
    <t>人才发展专项经费</t>
  </si>
  <si>
    <t>设备购置及修缮经费</t>
  </si>
  <si>
    <t>养老保险</t>
  </si>
  <si>
    <t>疫情防控工作经费</t>
  </si>
  <si>
    <t>幼儿园发展经费</t>
  </si>
  <si>
    <t>在编人员公积金</t>
  </si>
  <si>
    <t>在编人员经费</t>
  </si>
  <si>
    <t>在编人员住房补贴</t>
  </si>
  <si>
    <t>职业年金</t>
  </si>
  <si>
    <t>住房维修及物业管理补贴</t>
  </si>
  <si>
    <t>小型项目经费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</si>
  <si>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</si>
  <si>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</si>
  <si>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</si>
  <si>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</si>
  <si>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</si>
  <si>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</si>
  <si>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</si>
  <si>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</si>
  <si>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</si>
  <si>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</si>
  <si>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</si>
  <si>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</si>
  <si>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</si>
  <si>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</si>
  <si>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</si>
  <si>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</si>
  <si>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</si>
  <si>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</si>
  <si>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学前教育</t>
  </si>
  <si>
    <t>根据2021年幼儿园工作计划，本项目用于学校编内和编外人员管理、人员绩效考核、校园日常运行工作、教学活动、设备购置及修缮、疫情防控、党建工作、幼儿园发展以及计划项目等工作，保障我园综合管理工作和教学工作的正常运行。</t>
  </si>
  <si>
    <t>用于学校编内和编外人员管理、人员绩效考核、校园日常运行工作、教学活动、设备购置及修缮、疫情防控、党建工作、幼儿园发展以及计划项目等工作，保障我园综合管理工作和教学工作的正常运行。</t>
  </si>
  <si>
    <t>政府性基金项目</t>
  </si>
  <si>
    <t>通过小型项目开展，完成园内安全隐患整改。</t>
  </si>
  <si>
    <t>年度总体目标完成情况</t>
  </si>
  <si>
    <t>预期目标</t>
  </si>
  <si>
    <t>*目标完成实际情况</t>
  </si>
  <si>
    <t>目标1：通过幼儿园食堂运行费和日常运行经费的投入，保障幼儿园幼儿及教职工按时就餐，以及编外教师体检工作，保障教师身体健康，为幼儿园提供人力保障，促进我校各项工作的顺利开展，提高我校各项管理工作质量，在各项管理制度健全情况下，做到合理合法运营，使幼儿家长及教职工满意度达95%以上。
目标2：通过编外人员管理工作的开展，完成幼儿园教职人员按要求到位，保障幼儿园正常教学发展；严格执行编外人员招聘制度，做到合法合规；使编外人员满意度达95%以上。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公需课培训，建设教师队伍，提高幼儿园教学的整体质量；通过各项教学活动的开展，保障幼儿校园学习和生活，丰富幼儿校园生活，提供幼儿良好的校园环境，带动幼儿园的健康良性发展，使幼儿家长和教职工满意度达到95%以上。
目标5：通过校园零星安全整改工作的开展，保障校园环境和设施配套安全完善；配置足够的玩具，保障幼儿校园乐趣，使幼儿园教职工及幼儿家长满意度达95%以上。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目标8：通过预算准备金的储备，确保幼儿园其他计划之外的必需项目的开展，保障幼儿园各项事务的正常开展。
目标9：通过在编人员和退休人员的工资、社保、公积金、住房补贴、计生奖和绩效考核奖等人员经费的投入，保障教职工权益，调动工作积极性，保障幼儿园的正常运转。
目标10：通过骨干老师后备人才选拔工作的开展，以德、能、勤、绩四个方面来综合考量，完成骨干老师的选拔，充分发挥骨干教师和名师示范作用，促进和带动我校教师队伍的成长和发展,使教职工满意度95%以上。</t>
  </si>
  <si>
    <t>实际完成：目标1：通过幼儿园食堂运行费和日常运行经费的投入，保障幼儿园幼儿及教职工按时就餐，以及编外教师体检工作，保障教师身体健康，为幼儿园提供人力保障，促进我校各项工作的顺利开展，提高我校各项管理工作质量，在各项管理制度健全情况下，做到合理合法运营，使幼儿家长及教职工满意度达95%以上。
目标2：通过编外人员管理工作的开展，完成幼儿园教职人员按要求到位，保障幼儿园正常教学发展；严格执行编外人员招聘制度，做到合法合规；使编外人员满意度达95%以上。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公需课培训，建设教师队伍，提高幼儿园教学的整体质量；通过各项教学活动的开展，保障幼儿校园学习和生活，丰富幼儿校园生活，提供幼儿良好的校园环境，带动幼儿园的健康良性发展，使幼儿家长和教职工满意度达到95%以上。
目标5：通过校园零星安全整改工作的开展，保障校园环境和设施配套安全完善；配置足够的玩具，保障幼儿校园乐趣，使幼儿园教职工及幼儿家长满意度达95%以上。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目标8：通过预算准备金的储备，确保幼儿园其他计划之外的必需项目的开展，保障幼儿园各项事务的正常开展。
目标9：通过在编人员和退休人员的工资、社保、公积金、住房补贴、计生奖和绩效考核奖等人员经费的投入，保障教职工权益，调动工作积极性，保障幼儿园的正常运转。
目标10：通过骨干老师后备人才选拔工作的开展，以德、能、勤、绩四个方面来综合考量，完成骨干老师的选拔，充分发挥骨干教师和名师示范作用，促进和带动我校教师队伍的成长和发展,使教职工满意度95%以上。</t>
  </si>
  <si>
    <t>年度绩效指标完成情况</t>
  </si>
  <si>
    <t>一级指标</t>
  </si>
  <si>
    <t>二级指标</t>
  </si>
  <si>
    <t>三级指标</t>
  </si>
  <si>
    <t>指标值</t>
  </si>
  <si>
    <t>*实际完成指标值</t>
  </si>
  <si>
    <t>产出</t>
  </si>
  <si>
    <t>数量</t>
  </si>
  <si>
    <t>在编人员保障数</t>
  </si>
  <si>
    <t>6人</t>
  </si>
  <si>
    <t>保障退休资金的退休人员数</t>
  </si>
  <si>
    <t>7人</t>
  </si>
  <si>
    <t>教职工就餐保障人数</t>
  </si>
  <si>
    <t>≥63人</t>
  </si>
  <si>
    <t>63人</t>
  </si>
  <si>
    <t>党建报刊订阅份数</t>
  </si>
  <si>
    <t>≥1000份</t>
  </si>
  <si>
    <t>1000份</t>
  </si>
  <si>
    <t>编外人员保障数</t>
  </si>
  <si>
    <t>≥55人</t>
  </si>
  <si>
    <t>55人</t>
  </si>
  <si>
    <t>编外教师体检人数</t>
  </si>
  <si>
    <t>教师继续教育培训及公需课培训参加人数</t>
  </si>
  <si>
    <t>≥30人</t>
  </si>
  <si>
    <t>30人</t>
  </si>
  <si>
    <t>开展教学活动次数</t>
  </si>
  <si>
    <t>≥8次</t>
  </si>
  <si>
    <t>8次</t>
  </si>
  <si>
    <t>零星安全改造完成率</t>
  </si>
  <si>
    <t>100%</t>
  </si>
  <si>
    <t>玩具和教具采购完成率</t>
  </si>
  <si>
    <t>防疫物资采购种类</t>
  </si>
  <si>
    <t>≥3种</t>
  </si>
  <si>
    <t>3种</t>
  </si>
  <si>
    <t>长期从教津贴发放人数</t>
  </si>
  <si>
    <t>儿童成长补贴发放人数</t>
  </si>
  <si>
    <t>≥370人</t>
  </si>
  <si>
    <t>370人</t>
  </si>
  <si>
    <t>教师节慰问人数</t>
  </si>
  <si>
    <t>评选骨干老师人数</t>
  </si>
  <si>
    <t>≥2人</t>
  </si>
  <si>
    <t>2人</t>
  </si>
  <si>
    <t>质量</t>
  </si>
  <si>
    <t>食品安全及校园安全事故发生率</t>
  </si>
  <si>
    <t>0%</t>
  </si>
  <si>
    <t>报刊验收合格率</t>
  </si>
  <si>
    <t>全校教职工考核通过率</t>
  </si>
  <si>
    <t>≥95%</t>
  </si>
  <si>
    <t>零星安全整改验收合格率</t>
  </si>
  <si>
    <t>编外教师健康问题控制率</t>
  </si>
  <si>
    <t>津贴补贴发放准确率</t>
  </si>
  <si>
    <t>教师继续教育及培训工作考核通过率</t>
  </si>
  <si>
    <t>防疫物资保障率</t>
  </si>
  <si>
    <t>骨干老师考核通过率</t>
  </si>
  <si>
    <t>时效</t>
  </si>
  <si>
    <t xml:space="preserve">儿童节活动举办时间    </t>
  </si>
  <si>
    <t>2021年6月1日前后</t>
  </si>
  <si>
    <t xml:space="preserve">从教津贴发放频次  </t>
  </si>
  <si>
    <t xml:space="preserve">分学期发放	</t>
  </si>
  <si>
    <t>分学期发放</t>
  </si>
  <si>
    <t>儿童成长津贴发放频率</t>
  </si>
  <si>
    <t xml:space="preserve">按学期发放	</t>
  </si>
  <si>
    <t>按学期发放</t>
  </si>
  <si>
    <t xml:space="preserve">教师节慰问完成时间          </t>
  </si>
  <si>
    <t xml:space="preserve">2021年10月底前	</t>
  </si>
  <si>
    <r>
      <rPr>
        <sz val="11"/>
        <rFont val="等线"/>
        <charset val="134"/>
      </rPr>
      <t>2021年10月底前</t>
    </r>
    <r>
      <rPr>
        <sz val="11"/>
        <rFont val="Arial"/>
        <charset val="134"/>
      </rPr>
      <t xml:space="preserve">	</t>
    </r>
  </si>
  <si>
    <t>编外人员工资发放时间</t>
  </si>
  <si>
    <t xml:space="preserve">每月20日前	</t>
  </si>
  <si>
    <t>每月20日前</t>
  </si>
  <si>
    <t>骨干教师津贴发放时间频率</t>
  </si>
  <si>
    <t xml:space="preserve">按月发放	</t>
  </si>
  <si>
    <r>
      <rPr>
        <sz val="11"/>
        <rFont val="等线"/>
        <charset val="134"/>
      </rPr>
      <t>按月发放</t>
    </r>
    <r>
      <rPr>
        <sz val="11"/>
        <rFont val="Arial"/>
        <charset val="134"/>
      </rPr>
      <t xml:space="preserve">	</t>
    </r>
  </si>
  <si>
    <t>成本</t>
  </si>
  <si>
    <t>预算执行率</t>
  </si>
  <si>
    <t xml:space="preserve">≥95%	</t>
  </si>
  <si>
    <t>97.94%</t>
  </si>
  <si>
    <t>支出进度达标率</t>
  </si>
  <si>
    <t>效益</t>
  </si>
  <si>
    <t>经济效益</t>
  </si>
  <si>
    <t>不适用</t>
  </si>
  <si>
    <t>社会效益</t>
  </si>
  <si>
    <t>幼儿园教学工作及综合事务工作有序开展</t>
  </si>
  <si>
    <t>有效保障</t>
  </si>
  <si>
    <t>幼儿园教学工作的质量</t>
  </si>
  <si>
    <t>有效提升</t>
  </si>
  <si>
    <t>幼儿健康成长</t>
  </si>
  <si>
    <t>辖区幼儿就学率</t>
  </si>
  <si>
    <t>教师人才队伍建设</t>
  </si>
  <si>
    <t>有效加强</t>
  </si>
  <si>
    <t>师资力量</t>
  </si>
  <si>
    <t>提升</t>
  </si>
  <si>
    <t>幼儿园稳步优质发展情况</t>
  </si>
  <si>
    <t>生态效益</t>
  </si>
  <si>
    <t>可持续影响</t>
  </si>
  <si>
    <t>校园内各项管理制度建设情况</t>
  </si>
  <si>
    <t>健全</t>
  </si>
  <si>
    <t>满意度</t>
  </si>
  <si>
    <t>其他满意度</t>
  </si>
  <si>
    <t>教职工满意度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</si>
  <si>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</si>
  <si>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</si>
  <si>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</si>
  <si>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</si>
  <si>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</si>
  <si>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</si>
  <si>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</si>
  <si>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</si>
  <si>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</si>
  <si>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</si>
  <si>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</si>
  <si>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</si>
  <si>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</si>
  <si>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</si>
  <si>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</si>
  <si>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</si>
  <si>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</si>
  <si>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</si>
  <si>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</si>
  <si>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</si>
  <si>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</si>
  <si>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</si>
  <si>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由于年初指标值测算不准确，之后将调整绩效指标值</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</si>
  <si>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</si>
  <si>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</si>
  <si>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</si>
  <si>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</si>
  <si>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</si>
  <si>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</si>
  <si>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</si>
  <si>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</si>
  <si>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</si>
  <si>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</si>
  <si>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</si>
  <si>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</si>
  <si>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</si>
  <si>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</si>
  <si>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</si>
  <si>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</si>
  <si>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</si>
  <si>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</si>
  <si>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</si>
  <si>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</si>
  <si>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</si>
  <si>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</si>
  <si>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</si>
  <si>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</si>
  <si>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</si>
  <si>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</si>
  <si>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</si>
  <si>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</si>
  <si>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</si>
  <si>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</si>
  <si>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</si>
  <si>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</si>
  <si>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实有在编人数5人，其他人员数56人，编外人员控制率91.80%。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</si>
  <si>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</si>
  <si>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</si>
  <si>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</si>
  <si>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</si>
  <si>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</si>
  <si>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</si>
  <si>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</si>
  <si>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</si>
  <si>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</si>
  <si>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</si>
  <si>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</si>
  <si>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</si>
  <si>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2021年度全年部门预算执行率为97.94%。</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</si>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</sst>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44" formatCode="_ &quot;￥&quot;* #,##0.00_ ;_ &quot;￥&quot;* \-#,##0.00_ ;_ &quot;￥&quot;* &quot;-&quot;??_ ;_ @_ "/>
    <numFmt numFmtId="178" formatCode="0.0_ "/>
    <numFmt numFmtId="43" formatCode="_ * #,##0.00_ ;_ * \-#,##0.00_ ;_ * &quot;-&quot;??_ ;_ @_ "/>
    <numFmt numFmtId="41" formatCode="_ * #,##0_ ;_ * \-#,##0_ ;_ * &quot;-&quot;_ ;_ @_ "/>
    <numFmt numFmtId="42" formatCode="_ &quot;￥&quot;* #,##0_ ;_ &quot;￥&quot;* \-#,##0_ ;_ &quot;￥&quot;*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theme="1"/>
      <name val="等线"/>
      <charset val="0"/>
      <scheme val="minor"/>
    </font>
    <font>
      <sz val="11"/>
      <color theme="0"/>
      <name val="等线"/>
      <charset val="0"/>
      <scheme val="minor"/>
    </font>
    <font>
      <sz val="11"/>
      <color rgb="FFFF0000"/>
      <name val="等线"/>
      <charset val="0"/>
      <scheme val="minor"/>
    </font>
    <font>
      <sz val="11"/>
      <color rgb="FF9C0006"/>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sz val="11"/>
      <color rgb="FF006100"/>
      <name val="等线"/>
      <charset val="0"/>
      <scheme val="minor"/>
    </font>
    <font>
      <b/>
      <sz val="18"/>
      <color theme="3"/>
      <name val="等线"/>
      <charset val="134"/>
      <scheme val="minor"/>
    </font>
    <font>
      <u/>
      <sz val="11"/>
      <color rgb="FF800080"/>
      <name val="等线"/>
      <charset val="0"/>
      <scheme val="minor"/>
    </font>
    <font>
      <b/>
      <sz val="15"/>
      <color theme="3"/>
      <name val="等线"/>
      <charset val="134"/>
      <scheme val="minor"/>
    </font>
    <font>
      <sz val="11"/>
      <color rgb="FF9C6500"/>
      <name val="等线"/>
      <charset val="0"/>
      <scheme val="minor"/>
    </font>
    <font>
      <b/>
      <sz val="11"/>
      <color rgb="FFFFFFFF"/>
      <name val="等线"/>
      <charset val="0"/>
      <scheme val="minor"/>
    </font>
    <font>
      <b/>
      <sz val="13"/>
      <color theme="3"/>
      <name val="等线"/>
      <charset val="134"/>
      <scheme val="minor"/>
    </font>
    <font>
      <sz val="11"/>
      <color rgb="FF3F3F76"/>
      <name val="等线"/>
      <charset val="0"/>
      <scheme val="minor"/>
    </font>
    <font>
      <i/>
      <sz val="11"/>
      <color rgb="FF7F7F7F"/>
      <name val="等线"/>
      <charset val="0"/>
      <scheme val="minor"/>
    </font>
    <font>
      <u/>
      <sz val="11"/>
      <color rgb="FF0000FF"/>
      <name val="等线"/>
      <charset val="0"/>
      <scheme val="minor"/>
    </font>
    <font>
      <b/>
      <sz val="11"/>
      <color rgb="FF3F3F3F"/>
      <name val="等线"/>
      <charset val="0"/>
      <scheme val="minor"/>
    </font>
    <font>
      <b/>
      <sz val="11"/>
      <color rgb="FFFA7D00"/>
      <name val="等线"/>
      <charset val="0"/>
      <scheme val="minor"/>
    </font>
    <font>
      <sz val="11"/>
      <name val="Arial"/>
      <charset val="134"/>
    </font>
    <font>
      <b/>
      <sz val="9"/>
      <name val="宋体"/>
      <charset val="134"/>
    </font>
    <font>
      <sz val="9"/>
      <name val="宋体"/>
      <charset val="134"/>
    </font>
  </fonts>
  <fills count="36">
    <fill>
      <patternFill patternType="none"/>
    </fill>
    <fill>
      <patternFill patternType="gray125"/>
    </fill>
    <fill>
      <patternFill patternType="solid">
        <fgColor theme="0" tint="-0.149937437055574"/>
        <bgColor indexed="64"/>
      </patternFill>
    </fill>
    <fill>
      <patternFill patternType="solid">
        <fgColor theme="6" tint="0.599993896298105"/>
        <bgColor indexed="64"/>
      </patternFill>
    </fill>
    <fill>
      <patternFill patternType="solid">
        <fgColor rgb="FFDBDBDB"/>
        <bgColor indexed="64"/>
      </patternFill>
    </fill>
    <fill>
      <patternFill patternType="solid">
        <fgColor theme="2" tint="-0.1"/>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rgb="FFC6EFCE"/>
        <bgColor indexed="64"/>
      </patternFill>
    </fill>
    <fill>
      <patternFill patternType="solid">
        <fgColor rgb="FFFFFFCC"/>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7"/>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6"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6" fillId="23" borderId="0" applyNumberFormat="0" applyBorder="0" applyAlignment="0" applyProtection="0">
      <alignment vertical="center"/>
    </xf>
    <xf numFmtId="0" fontId="15" fillId="22" borderId="0" applyNumberFormat="0" applyBorder="0" applyAlignment="0" applyProtection="0">
      <alignment vertical="center"/>
    </xf>
    <xf numFmtId="0" fontId="15" fillId="21" borderId="0" applyNumberFormat="0" applyBorder="0" applyAlignment="0" applyProtection="0">
      <alignment vertical="center"/>
    </xf>
    <xf numFmtId="0" fontId="16" fillId="27" borderId="0" applyNumberFormat="0" applyBorder="0" applyAlignment="0" applyProtection="0">
      <alignment vertical="center"/>
    </xf>
    <xf numFmtId="0" fontId="16" fillId="19" borderId="0" applyNumberFormat="0" applyBorder="0" applyAlignment="0" applyProtection="0">
      <alignment vertical="center"/>
    </xf>
    <xf numFmtId="0" fontId="15" fillId="3" borderId="0" applyNumberFormat="0" applyBorder="0" applyAlignment="0" applyProtection="0">
      <alignment vertical="center"/>
    </xf>
    <xf numFmtId="0" fontId="16" fillId="18" borderId="0" applyNumberFormat="0" applyBorder="0" applyAlignment="0" applyProtection="0">
      <alignment vertical="center"/>
    </xf>
    <xf numFmtId="0" fontId="16" fillId="17" borderId="0" applyNumberFormat="0" applyBorder="0" applyAlignment="0" applyProtection="0">
      <alignment vertical="center"/>
    </xf>
    <xf numFmtId="0" fontId="16" fillId="20" borderId="0" applyNumberFormat="0" applyBorder="0" applyAlignment="0" applyProtection="0">
      <alignment vertical="center"/>
    </xf>
    <xf numFmtId="0" fontId="15" fillId="16" borderId="0" applyNumberFormat="0" applyBorder="0" applyAlignment="0" applyProtection="0">
      <alignment vertical="center"/>
    </xf>
    <xf numFmtId="0" fontId="15" fillId="15" borderId="0" applyNumberFormat="0" applyBorder="0" applyAlignment="0" applyProtection="0">
      <alignment vertical="center"/>
    </xf>
    <xf numFmtId="0" fontId="15" fillId="31"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25" borderId="13" applyNumberFormat="0" applyAlignment="0" applyProtection="0">
      <alignment vertical="center"/>
    </xf>
    <xf numFmtId="0" fontId="25" fillId="0" borderId="12" applyNumberFormat="0" applyFill="0" applyAlignment="0" applyProtection="0">
      <alignment vertical="center"/>
    </xf>
    <xf numFmtId="0" fontId="29" fillId="28" borderId="14" applyNumberFormat="0" applyAlignment="0" applyProtection="0">
      <alignment vertical="center"/>
    </xf>
    <xf numFmtId="0" fontId="31" fillId="0" borderId="0" applyNumberFormat="0" applyFill="0" applyBorder="0" applyAlignment="0" applyProtection="0">
      <alignment vertical="center"/>
    </xf>
    <xf numFmtId="0" fontId="32" fillId="33" borderId="15" applyNumberFormat="0" applyAlignment="0" applyProtection="0">
      <alignment vertical="center"/>
    </xf>
    <xf numFmtId="0" fontId="15" fillId="29" borderId="0" applyNumberFormat="0" applyBorder="0" applyAlignment="0" applyProtection="0">
      <alignment vertical="center"/>
    </xf>
    <xf numFmtId="0" fontId="15" fillId="35" borderId="0" applyNumberFormat="0" applyBorder="0" applyAlignment="0" applyProtection="0">
      <alignment vertical="center"/>
    </xf>
    <xf numFmtId="42" fontId="0" fillId="0" borderId="0" applyFont="0" applyFill="0" applyBorder="0" applyAlignment="0" applyProtection="0">
      <alignment vertical="center"/>
    </xf>
    <xf numFmtId="0" fontId="21" fillId="0" borderId="11" applyNumberFormat="0" applyFill="0" applyAlignment="0" applyProtection="0">
      <alignment vertical="center"/>
    </xf>
    <xf numFmtId="0" fontId="30" fillId="0" borderId="0" applyNumberFormat="0" applyFill="0" applyBorder="0" applyAlignment="0" applyProtection="0">
      <alignment vertical="center"/>
    </xf>
    <xf numFmtId="0" fontId="33" fillId="33" borderId="14" applyNumberFormat="0" applyAlignment="0" applyProtection="0">
      <alignment vertical="center"/>
    </xf>
    <xf numFmtId="0" fontId="16" fillId="26" borderId="0" applyNumberFormat="0" applyBorder="0" applyAlignment="0" applyProtection="0">
      <alignment vertical="center"/>
    </xf>
    <xf numFmtId="41" fontId="0" fillId="0" borderId="0" applyFont="0" applyFill="0" applyBorder="0" applyAlignment="0" applyProtection="0">
      <alignment vertical="center"/>
    </xf>
    <xf numFmtId="0" fontId="16" fillId="30" borderId="0" applyNumberFormat="0" applyBorder="0" applyAlignment="0" applyProtection="0">
      <alignment vertical="center"/>
    </xf>
    <xf numFmtId="0" fontId="0" fillId="13" borderId="10" applyNumberFormat="0" applyFont="0" applyAlignment="0" applyProtection="0">
      <alignment vertical="center"/>
    </xf>
    <xf numFmtId="0" fontId="22" fillId="1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8" fillId="0" borderId="12" applyNumberFormat="0" applyFill="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9" applyNumberFormat="0" applyFill="0" applyAlignment="0" applyProtection="0">
      <alignment vertical="center"/>
    </xf>
    <xf numFmtId="0" fontId="15" fillId="34" borderId="0" applyNumberFormat="0" applyBorder="0" applyAlignment="0" applyProtection="0">
      <alignment vertical="center"/>
    </xf>
    <xf numFmtId="0" fontId="15" fillId="14" borderId="0" applyNumberFormat="0" applyBorder="0" applyAlignment="0" applyProtection="0">
      <alignment vertical="center"/>
    </xf>
    <xf numFmtId="0" fontId="16" fillId="11" borderId="0" applyNumberFormat="0" applyBorder="0" applyAlignment="0" applyProtection="0">
      <alignment vertical="center"/>
    </xf>
    <xf numFmtId="0" fontId="19" fillId="0" borderId="8" applyNumberFormat="0" applyFill="0" applyAlignment="0" applyProtection="0">
      <alignment vertical="center"/>
    </xf>
    <xf numFmtId="0" fontId="16" fillId="10" borderId="0" applyNumberFormat="0" applyBorder="0" applyAlignment="0" applyProtection="0">
      <alignment vertical="center"/>
    </xf>
    <xf numFmtId="0" fontId="18" fillId="9" borderId="0" applyNumberFormat="0" applyBorder="0" applyAlignment="0" applyProtection="0">
      <alignment vertical="center"/>
    </xf>
    <xf numFmtId="0" fontId="15" fillId="8" borderId="0" applyNumberFormat="0" applyBorder="0" applyAlignment="0" applyProtection="0">
      <alignment vertical="center"/>
    </xf>
    <xf numFmtId="0" fontId="17" fillId="0" borderId="0" applyNumberFormat="0" applyFill="0" applyBorder="0" applyAlignment="0" applyProtection="0">
      <alignment vertical="center"/>
    </xf>
    <xf numFmtId="0" fontId="26" fillId="24" borderId="0" applyNumberFormat="0" applyBorder="0" applyAlignment="0" applyProtection="0">
      <alignment vertical="center"/>
    </xf>
    <xf numFmtId="0" fontId="16" fillId="7" borderId="0" applyNumberFormat="0" applyBorder="0" applyAlignment="0" applyProtection="0">
      <alignment vertical="center"/>
    </xf>
    <xf numFmtId="0" fontId="16" fillId="32" borderId="0" applyNumberFormat="0" applyBorder="0" applyAlignment="0" applyProtection="0">
      <alignment vertical="center"/>
    </xf>
    <xf numFmtId="0" fontId="15" fillId="6" borderId="0" applyNumberFormat="0" applyBorder="0" applyAlignment="0" applyProtection="0">
      <alignment vertical="center"/>
    </xf>
  </cellStyleXfs>
  <cellXfs count="78">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8" fontId="9"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8" fontId="2" fillId="0" borderId="1" xfId="0" applyNumberFormat="1" applyFont="1" applyFill="1" applyBorder="1" applyAlignment="1">
      <alignment horizontal="center"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0" borderId="1" xfId="0" applyFont="1" applyBorder="1" applyAlignment="1">
      <alignment horizontal="center" vertical="center" wrapText="1"/>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49" fontId="12" fillId="2" borderId="6" xfId="0" applyNumberFormat="1" applyFont="1" applyFill="1" applyBorder="1" applyAlignment="1">
      <alignment horizontal="center" vertical="center" wrapText="1"/>
    </xf>
    <xf numFmtId="49" fontId="12" fillId="2" borderId="7"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6" xfId="0" applyNumberFormat="1" applyFont="1" applyFill="1" applyBorder="1" applyAlignment="1">
      <alignment horizontal="center" vertical="center"/>
    </xf>
    <xf numFmtId="177" fontId="4"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49" fontId="4" fillId="0" borderId="2" xfId="0" applyNumberFormat="1" applyFont="1" applyBorder="1" applyAlignment="1">
      <alignment horizontal="center" vertical="center"/>
    </xf>
    <xf numFmtId="0" fontId="4" fillId="0" borderId="3" xfId="0"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9" fontId="4" fillId="0" borderId="1" xfId="0" applyNumberFormat="1" applyFont="1" applyBorder="1" applyAlignment="1">
      <alignment horizontal="center" vertical="center"/>
    </xf>
    <xf numFmtId="177" fontId="4" fillId="0" borderId="1" xfId="0" applyNumberFormat="1" applyFont="1" applyBorder="1" applyAlignment="1">
      <alignment horizontal="center" vertical="center"/>
    </xf>
    <xf numFmtId="0" fontId="4" fillId="0" borderId="4" xfId="0" applyFont="1" applyBorder="1" applyAlignment="1">
      <alignment horizontal="center" vertical="center"/>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6" fontId="4" fillId="0" borderId="1" xfId="0" applyNumberFormat="1" applyFont="1" applyBorder="1" applyAlignment="1">
      <alignment horizontal="right" vertical="center"/>
    </xf>
    <xf numFmtId="177" fontId="7" fillId="0" borderId="0" xfId="0" applyNumberFormat="1" applyFont="1">
      <alignment vertical="center"/>
    </xf>
    <xf numFmtId="0" fontId="4" fillId="0" borderId="1" xfId="0" applyFont="1" applyFill="1" applyBorder="1" applyAlignment="1">
      <alignment horizontal="left" vertical="center" wrapText="1"/>
    </xf>
    <xf numFmtId="0" fontId="14" fillId="3" borderId="1" xfId="0" applyFont="1" applyFill="1" applyBorder="1" applyAlignment="1">
      <alignment horizontal="center" vertical="center"/>
    </xf>
    <xf numFmtId="0" fontId="14" fillId="5" borderId="1" xfId="0" applyFont="1" applyFill="1" applyBorder="1" applyAlignment="1">
      <alignment horizontal="center" vertical="center"/>
    </xf>
    <xf numFmtId="0" fontId="13" fillId="3" borderId="1" xfId="0" applyFont="1" applyFill="1" applyBorder="1">
      <alignment vertical="center"/>
    </xf>
    <xf numFmtId="0" fontId="14" fillId="0" borderId="1" xfId="0" applyFont="1" applyBorder="1" applyAlignment="1">
      <alignment horizontal="left" vertical="center"/>
    </xf>
    <xf numFmtId="0" fontId="4" fillId="0" borderId="1" xfId="0" applyFont="1" applyBorder="1" applyAlignment="1">
      <alignment vertical="center" wrapText="1"/>
    </xf>
    <xf numFmtId="0" fontId="14" fillId="0" borderId="1" xfId="0" applyFont="1" applyBorder="1">
      <alignmen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A1" sqref="A1"/>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2.1142857142857" style="13" customWidth="1"/>
    <col min="5" max="16384" width="8.66666666666667" style="13"/>
  </cols>
  <sheetData>
    <row r="1" ht="28.95" customHeight="1" spans="1:4">
      <c r="A1" s="5" t="s">
        <v>0</v>
      </c>
      <c r="B1" s="71" t="s">
        <v>1</v>
      </c>
      <c r="C1" s="5" t="s">
        <v>2</v>
      </c>
      <c r="D1" s="72">
        <v>1202002014</v>
      </c>
    </row>
    <row r="2" ht="254" customHeight="1" spans="1:4">
      <c r="A2" s="73" t="s">
        <v>3</v>
      </c>
      <c r="B2" s="55" t="s">
        <v>4</v>
      </c>
      <c r="C2" s="74"/>
      <c r="D2" s="74"/>
    </row>
    <row r="3" ht="118.95" customHeight="1" spans="1:4">
      <c r="A3" s="73" t="s">
        <v>5</v>
      </c>
      <c r="B3" s="75" t="s">
        <v>6</v>
      </c>
      <c r="C3" s="76"/>
      <c r="D3" s="76"/>
    </row>
    <row r="4" ht="118.95" customHeight="1" spans="1:4">
      <c r="A4" s="73" t="s">
        <v>7</v>
      </c>
      <c r="B4" s="55" t="s">
        <v>8</v>
      </c>
      <c r="C4" s="77"/>
      <c r="D4" s="77"/>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J5" sqref="J5"/>
    </sheetView>
  </sheetViews>
  <sheetFormatPr defaultColWidth="8.66666666666667" defaultRowHeight="13.5" outlineLevelCol="5"/>
  <cols>
    <col min="1" max="1" width="19.7809523809524" style="13" customWidth="1"/>
    <col min="2" max="2" width="7.66666666666667" style="13" customWidth="1"/>
    <col min="3" max="5" width="26.7809523809524" style="13" customWidth="1"/>
    <col min="6" max="6" width="42.6666666666667" style="13" customWidth="1"/>
    <col min="7" max="16384" width="8.66666666666667" style="13"/>
  </cols>
  <sheetData>
    <row r="1" ht="27" customHeight="1" spans="1:6">
      <c r="A1" s="63"/>
      <c r="B1" s="63"/>
      <c r="C1" s="64" t="s">
        <v>9</v>
      </c>
      <c r="D1" s="64" t="s">
        <v>10</v>
      </c>
      <c r="E1" s="64" t="s">
        <v>11</v>
      </c>
      <c r="F1" s="63" t="s">
        <v>12</v>
      </c>
    </row>
    <row r="2" ht="27" customHeight="1" spans="1:6">
      <c r="A2" s="65" t="s">
        <v>13</v>
      </c>
      <c r="B2" s="65"/>
      <c r="C2" s="61">
        <v>10786900</v>
      </c>
      <c r="D2" s="61">
        <v>825800</v>
      </c>
      <c r="E2" s="61">
        <v>9961100</v>
      </c>
      <c r="F2" s="70" t="s">
        <v>14</v>
      </c>
    </row>
    <row r="3" ht="36.6" customHeight="1" spans="1:6">
      <c r="A3" s="65" t="s">
        <v>15</v>
      </c>
      <c r="B3" s="65"/>
      <c r="C3" s="61">
        <v>11893224.81</v>
      </c>
      <c r="D3" s="61">
        <v>831284.81</v>
      </c>
      <c r="E3" s="61">
        <v>11061940</v>
      </c>
      <c r="F3" s="70"/>
    </row>
    <row r="4" ht="82.8" customHeight="1" spans="1:6">
      <c r="A4" s="65" t="s">
        <v>16</v>
      </c>
      <c r="B4" s="65"/>
      <c r="C4" s="61">
        <v>11592757.69</v>
      </c>
      <c r="D4" s="61">
        <v>532859.01</v>
      </c>
      <c r="E4" s="61">
        <v>11059898.68</v>
      </c>
      <c r="F4" s="70"/>
    </row>
    <row r="5" ht="27" customHeight="1" spans="1:6">
      <c r="A5" s="5" t="s">
        <v>17</v>
      </c>
      <c r="B5" s="63" t="s">
        <v>18</v>
      </c>
      <c r="C5" s="64" t="s">
        <v>19</v>
      </c>
      <c r="D5" s="64" t="s">
        <v>20</v>
      </c>
      <c r="E5" s="64" t="s">
        <v>21</v>
      </c>
      <c r="F5" s="64" t="s">
        <v>22</v>
      </c>
    </row>
    <row r="6" ht="27" customHeight="1" spans="1:6">
      <c r="A6" s="5"/>
      <c r="B6" s="63">
        <v>1</v>
      </c>
      <c r="C6" s="59" t="s">
        <v>23</v>
      </c>
      <c r="D6" s="61">
        <v>0</v>
      </c>
      <c r="E6" s="61">
        <v>0</v>
      </c>
      <c r="F6" s="61">
        <v>0</v>
      </c>
    </row>
    <row r="7" ht="27" customHeight="1" spans="1:6">
      <c r="A7" s="5" t="s">
        <v>17</v>
      </c>
      <c r="B7" s="63">
        <v>2</v>
      </c>
      <c r="C7" s="59" t="s">
        <v>24</v>
      </c>
      <c r="D7" s="61">
        <v>825800</v>
      </c>
      <c r="E7" s="61">
        <v>831284.81</v>
      </c>
      <c r="F7" s="61">
        <v>532859.01</v>
      </c>
    </row>
    <row r="8" ht="27" customHeight="1" spans="1:6">
      <c r="A8" s="5" t="s">
        <v>25</v>
      </c>
      <c r="B8" s="63" t="s">
        <v>18</v>
      </c>
      <c r="C8" s="64" t="s">
        <v>19</v>
      </c>
      <c r="D8" s="64" t="s">
        <v>20</v>
      </c>
      <c r="E8" s="64" t="s">
        <v>21</v>
      </c>
      <c r="F8" s="64" t="s">
        <v>22</v>
      </c>
    </row>
    <row r="9" ht="27" customHeight="1" spans="1:6">
      <c r="A9" s="5"/>
      <c r="B9" s="63">
        <v>1</v>
      </c>
      <c r="C9" s="59" t="s">
        <v>26</v>
      </c>
      <c r="D9" s="61">
        <v>4611400</v>
      </c>
      <c r="E9" s="61">
        <v>5212200</v>
      </c>
      <c r="F9" s="61">
        <v>5212099.56</v>
      </c>
    </row>
    <row r="10" ht="27" customHeight="1" spans="1:6">
      <c r="A10" s="5"/>
      <c r="B10" s="63">
        <v>2</v>
      </c>
      <c r="C10" s="59" t="s">
        <v>27</v>
      </c>
      <c r="D10" s="61">
        <v>51500</v>
      </c>
      <c r="E10" s="61">
        <v>61100</v>
      </c>
      <c r="F10" s="61">
        <v>61048.7</v>
      </c>
    </row>
    <row r="11" ht="27" customHeight="1" spans="1:6">
      <c r="A11" s="5"/>
      <c r="B11" s="63">
        <v>3</v>
      </c>
      <c r="C11" s="59" t="s">
        <v>28</v>
      </c>
      <c r="D11" s="61">
        <v>600400</v>
      </c>
      <c r="E11" s="61">
        <v>773500</v>
      </c>
      <c r="F11" s="61">
        <v>773388</v>
      </c>
    </row>
    <row r="12" ht="27" customHeight="1" spans="1:6">
      <c r="A12" s="5"/>
      <c r="B12" s="63">
        <v>4</v>
      </c>
      <c r="C12" s="59" t="s">
        <v>29</v>
      </c>
      <c r="D12" s="61">
        <v>688100</v>
      </c>
      <c r="E12" s="61">
        <v>627600</v>
      </c>
      <c r="F12" s="61">
        <v>627558</v>
      </c>
    </row>
    <row r="13" ht="27" customHeight="1" spans="1:6">
      <c r="A13" s="5"/>
      <c r="B13" s="63">
        <v>5</v>
      </c>
      <c r="C13" s="59" t="s">
        <v>30</v>
      </c>
      <c r="D13" s="61">
        <v>108800</v>
      </c>
      <c r="E13" s="61">
        <v>108800</v>
      </c>
      <c r="F13" s="61">
        <v>108800</v>
      </c>
    </row>
    <row r="14" ht="27" customHeight="1" spans="1:6">
      <c r="A14" s="5"/>
      <c r="B14" s="63">
        <v>6</v>
      </c>
      <c r="C14" s="59" t="s">
        <v>31</v>
      </c>
      <c r="D14" s="61">
        <v>0</v>
      </c>
      <c r="E14" s="61">
        <v>128200</v>
      </c>
      <c r="F14" s="61">
        <v>128200</v>
      </c>
    </row>
    <row r="15" ht="27" customHeight="1" spans="1:6">
      <c r="A15" s="5"/>
      <c r="B15" s="63">
        <v>7</v>
      </c>
      <c r="C15" s="59" t="s">
        <v>32</v>
      </c>
      <c r="D15" s="61">
        <v>194500</v>
      </c>
      <c r="E15" s="61">
        <v>160700</v>
      </c>
      <c r="F15" s="61">
        <v>160610.08</v>
      </c>
    </row>
    <row r="16" ht="27" customHeight="1" spans="1:6">
      <c r="A16" s="5"/>
      <c r="B16" s="63">
        <v>8</v>
      </c>
      <c r="C16" s="59" t="s">
        <v>33</v>
      </c>
      <c r="D16" s="61">
        <v>36000</v>
      </c>
      <c r="E16" s="61">
        <v>36000</v>
      </c>
      <c r="F16" s="61">
        <v>35998.2</v>
      </c>
    </row>
    <row r="17" ht="27" customHeight="1" spans="1:6">
      <c r="A17" s="5"/>
      <c r="B17" s="63">
        <v>9</v>
      </c>
      <c r="C17" s="59" t="s">
        <v>34</v>
      </c>
      <c r="D17" s="61">
        <v>1557500</v>
      </c>
      <c r="E17" s="61">
        <v>1745240</v>
      </c>
      <c r="F17" s="61">
        <v>1744771.45</v>
      </c>
    </row>
    <row r="18" ht="27" customHeight="1" spans="1:6">
      <c r="A18" s="5"/>
      <c r="B18" s="63">
        <v>10</v>
      </c>
      <c r="C18" s="59" t="s">
        <v>35</v>
      </c>
      <c r="D18" s="61">
        <v>241300</v>
      </c>
      <c r="E18" s="61">
        <v>219200</v>
      </c>
      <c r="F18" s="61">
        <v>219144.6</v>
      </c>
    </row>
    <row r="19" ht="27" customHeight="1" spans="1:6">
      <c r="A19" s="5"/>
      <c r="B19" s="63">
        <v>11</v>
      </c>
      <c r="C19" s="59" t="s">
        <v>36</v>
      </c>
      <c r="D19" s="61">
        <v>1347600</v>
      </c>
      <c r="E19" s="61">
        <v>1315000</v>
      </c>
      <c r="F19" s="61">
        <v>1314065.05</v>
      </c>
    </row>
    <row r="20" ht="27" customHeight="1" spans="1:6">
      <c r="A20" s="5"/>
      <c r="B20" s="63">
        <v>12</v>
      </c>
      <c r="C20" s="59" t="s">
        <v>37</v>
      </c>
      <c r="D20" s="61">
        <v>134400</v>
      </c>
      <c r="E20" s="61">
        <v>92400</v>
      </c>
      <c r="F20" s="61">
        <v>92400</v>
      </c>
    </row>
    <row r="21" ht="27" customHeight="1" spans="1:6">
      <c r="A21" s="5"/>
      <c r="B21" s="63">
        <v>13</v>
      </c>
      <c r="C21" s="59" t="s">
        <v>38</v>
      </c>
      <c r="D21" s="61">
        <v>97200</v>
      </c>
      <c r="E21" s="61">
        <v>80400</v>
      </c>
      <c r="F21" s="61">
        <v>80305.04</v>
      </c>
    </row>
    <row r="22" ht="27" customHeight="1" spans="1:6">
      <c r="A22" s="5"/>
      <c r="B22" s="63">
        <v>14</v>
      </c>
      <c r="C22" s="59" t="s">
        <v>39</v>
      </c>
      <c r="D22" s="61">
        <v>292400</v>
      </c>
      <c r="E22" s="61">
        <v>261600</v>
      </c>
      <c r="F22" s="61">
        <v>261510</v>
      </c>
    </row>
    <row r="23" ht="27" customHeight="1" spans="1:6">
      <c r="A23" s="5"/>
      <c r="B23" s="63">
        <v>15</v>
      </c>
      <c r="C23" s="59" t="s">
        <v>40</v>
      </c>
      <c r="D23" s="61">
        <v>0</v>
      </c>
      <c r="E23" s="61">
        <v>240000</v>
      </c>
      <c r="F23" s="61">
        <v>240000</v>
      </c>
    </row>
    <row r="24" ht="27" customHeight="1" spans="1:6">
      <c r="A24" s="66" t="s">
        <v>41</v>
      </c>
      <c r="B24" s="63" t="s">
        <v>18</v>
      </c>
      <c r="C24" s="63" t="s">
        <v>42</v>
      </c>
      <c r="D24" s="63" t="s">
        <v>43</v>
      </c>
      <c r="E24" s="63" t="s">
        <v>44</v>
      </c>
      <c r="F24" s="63" t="s">
        <v>45</v>
      </c>
    </row>
    <row r="25" ht="27" customHeight="1" spans="1:6">
      <c r="A25" s="67" t="s">
        <v>41</v>
      </c>
      <c r="B25" s="63">
        <v>1</v>
      </c>
      <c r="C25" s="8" t="s">
        <v>46</v>
      </c>
      <c r="D25" s="68" t="s">
        <v>46</v>
      </c>
      <c r="E25" s="68" t="s">
        <v>46</v>
      </c>
      <c r="F25" s="68" t="s">
        <v>46</v>
      </c>
    </row>
    <row r="26" spans="4:6">
      <c r="D26" s="69"/>
      <c r="E26" s="69"/>
      <c r="F26" s="69"/>
    </row>
  </sheetData>
  <mergeCells count="8">
    <mergeCell ref="A1:B1"/>
    <mergeCell ref="A2:B2"/>
    <mergeCell ref="A3:B3"/>
    <mergeCell ref="A4:B4"/>
    <mergeCell ref="A5:A7"/>
    <mergeCell ref="A8:A23"/>
    <mergeCell ref="A24:A25"/>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2"/>
  <sheetViews>
    <sheetView showGridLines="0" zoomScale="70" zoomScaleNormal="70" workbookViewId="0">
      <selection activeCell="C5" sqref="C5"/>
    </sheetView>
  </sheetViews>
  <sheetFormatPr defaultColWidth="8.66666666666667" defaultRowHeight="13.5"/>
  <cols>
    <col min="1" max="1" width="23.2190476190476" style="36" customWidth="1"/>
    <col min="2" max="2" width="22.6666666666667" style="36" customWidth="1"/>
    <col min="3" max="3" width="62.552380952381" style="37" customWidth="1"/>
    <col min="4" max="4" width="62.552380952381" style="38" customWidth="1"/>
    <col min="5" max="5" width="26.2190476190476" style="36" customWidth="1"/>
    <col min="6" max="9" width="21.8857142857143" style="36" customWidth="1"/>
    <col min="10" max="10" width="32.3333333333333" style="36" customWidth="1"/>
    <col min="11" max="16384" width="8.66666666666667" style="36"/>
  </cols>
  <sheetData>
    <row r="1" ht="24" customHeight="1" spans="1:10">
      <c r="A1" s="39" t="s">
        <v>47</v>
      </c>
      <c r="B1" s="40" t="s">
        <v>1</v>
      </c>
      <c r="C1" s="40"/>
      <c r="D1" s="40"/>
      <c r="E1" s="42" t="s">
        <v>2</v>
      </c>
      <c r="F1" s="42"/>
      <c r="G1" s="42"/>
      <c r="H1" s="42">
        <v>1202002014</v>
      </c>
      <c r="I1" s="42">
        <v>1202002014</v>
      </c>
      <c r="J1" s="42">
        <v>1202002014</v>
      </c>
    </row>
    <row r="2" ht="32.4" customHeight="1" spans="1:10">
      <c r="A2" s="41" t="s">
        <v>48</v>
      </c>
      <c r="B2" s="42" t="s">
        <v>49</v>
      </c>
      <c r="C2" s="43" t="s">
        <v>50</v>
      </c>
      <c r="D2" s="43" t="s">
        <v>51</v>
      </c>
      <c r="E2" s="42" t="s">
        <v>52</v>
      </c>
      <c r="F2" s="42"/>
      <c r="G2" s="42"/>
      <c r="H2" s="42" t="s">
        <v>53</v>
      </c>
      <c r="I2" s="42"/>
      <c r="J2" s="42"/>
    </row>
    <row r="3" ht="24" customHeight="1" spans="1:10">
      <c r="A3" s="41" t="s">
        <v>48</v>
      </c>
      <c r="B3" s="42"/>
      <c r="C3" s="43"/>
      <c r="D3" s="43"/>
      <c r="E3" s="42" t="s">
        <v>54</v>
      </c>
      <c r="F3" s="42" t="s">
        <v>55</v>
      </c>
      <c r="G3" s="42" t="s">
        <v>56</v>
      </c>
      <c r="H3" s="42" t="s">
        <v>54</v>
      </c>
      <c r="I3" s="42" t="s">
        <v>57</v>
      </c>
      <c r="J3" s="42" t="s">
        <v>58</v>
      </c>
    </row>
    <row r="4" ht="157.8" customHeight="1" spans="1:10">
      <c r="A4" s="41" t="s">
        <v>48</v>
      </c>
      <c r="B4" s="44" t="s">
        <v>59</v>
      </c>
      <c r="C4" s="44" t="s">
        <v>60</v>
      </c>
      <c r="D4" s="45" t="s">
        <v>61</v>
      </c>
      <c r="E4" s="54">
        <f>11893224.81-E5</f>
        <v>11653224.81</v>
      </c>
      <c r="F4" s="54">
        <v>10821940</v>
      </c>
      <c r="G4" s="54">
        <f>E4-F4</f>
        <v>831284.810000001</v>
      </c>
      <c r="H4" s="54">
        <f>11592757.69-H5</f>
        <v>11352757.69</v>
      </c>
      <c r="I4" s="61">
        <v>10819898.68</v>
      </c>
      <c r="J4" s="54">
        <f>H4-I4</f>
        <v>532859.01</v>
      </c>
    </row>
    <row r="5" ht="74.4" customHeight="1" spans="1:10">
      <c r="A5" s="41"/>
      <c r="B5" s="44" t="s">
        <v>62</v>
      </c>
      <c r="C5" s="44" t="s">
        <v>63</v>
      </c>
      <c r="D5" s="45" t="s">
        <v>63</v>
      </c>
      <c r="E5" s="54">
        <v>240000</v>
      </c>
      <c r="F5" s="54">
        <v>240000</v>
      </c>
      <c r="G5" s="54">
        <v>0</v>
      </c>
      <c r="H5" s="54">
        <v>240000</v>
      </c>
      <c r="I5" s="61">
        <v>240000</v>
      </c>
      <c r="J5" s="61">
        <v>0</v>
      </c>
    </row>
    <row r="6" ht="30" customHeight="1" spans="1:10">
      <c r="A6" s="39" t="s">
        <v>64</v>
      </c>
      <c r="B6" s="42" t="s">
        <v>65</v>
      </c>
      <c r="C6" s="42"/>
      <c r="D6" s="42"/>
      <c r="E6" s="42"/>
      <c r="F6" s="42" t="s">
        <v>66</v>
      </c>
      <c r="G6" s="42"/>
      <c r="H6" s="42"/>
      <c r="I6" s="42"/>
      <c r="J6" s="42"/>
    </row>
    <row r="7" ht="409.2" customHeight="1" spans="1:10">
      <c r="A7" s="39"/>
      <c r="B7" s="46" t="s">
        <v>67</v>
      </c>
      <c r="C7" s="46"/>
      <c r="D7" s="46"/>
      <c r="E7" s="46"/>
      <c r="F7" s="55" t="s">
        <v>68</v>
      </c>
      <c r="G7" s="55"/>
      <c r="H7" s="55"/>
      <c r="I7" s="55"/>
      <c r="J7" s="55"/>
    </row>
    <row r="8" ht="30" customHeight="1" spans="1:10">
      <c r="A8" s="42" t="s">
        <v>69</v>
      </c>
      <c r="B8" s="42" t="s">
        <v>70</v>
      </c>
      <c r="C8" s="43" t="s">
        <v>71</v>
      </c>
      <c r="D8" s="43" t="s">
        <v>72</v>
      </c>
      <c r="E8" s="42" t="s">
        <v>73</v>
      </c>
      <c r="F8" s="42" t="s">
        <v>74</v>
      </c>
      <c r="G8" s="42"/>
      <c r="H8" s="42"/>
      <c r="I8" s="42"/>
      <c r="J8" s="42"/>
    </row>
    <row r="9" ht="30" customHeight="1" spans="1:12">
      <c r="A9" s="42"/>
      <c r="B9" s="47" t="s">
        <v>75</v>
      </c>
      <c r="C9" s="48" t="s">
        <v>76</v>
      </c>
      <c r="D9" s="49" t="s">
        <v>77</v>
      </c>
      <c r="E9" s="47" t="s">
        <v>78</v>
      </c>
      <c r="F9" s="56" t="s">
        <v>78</v>
      </c>
      <c r="G9" s="57"/>
      <c r="H9" s="57"/>
      <c r="I9" s="57"/>
      <c r="J9" s="62"/>
      <c r="L9" s="36" t="s">
        <v>46</v>
      </c>
    </row>
    <row r="10" ht="30" customHeight="1" spans="1:12">
      <c r="A10" s="42"/>
      <c r="B10" s="47"/>
      <c r="C10" s="50"/>
      <c r="D10" s="49" t="s">
        <v>79</v>
      </c>
      <c r="E10" s="47" t="s">
        <v>80</v>
      </c>
      <c r="F10" s="56" t="s">
        <v>80</v>
      </c>
      <c r="G10" s="57"/>
      <c r="H10" s="57"/>
      <c r="I10" s="57"/>
      <c r="J10" s="62"/>
      <c r="L10" s="36" t="s">
        <v>46</v>
      </c>
    </row>
    <row r="11" ht="30" customHeight="1" spans="1:12">
      <c r="A11" s="42"/>
      <c r="B11" s="47"/>
      <c r="C11" s="50"/>
      <c r="D11" s="49" t="s">
        <v>81</v>
      </c>
      <c r="E11" s="47" t="s">
        <v>82</v>
      </c>
      <c r="F11" s="56" t="s">
        <v>83</v>
      </c>
      <c r="G11" s="57"/>
      <c r="H11" s="57"/>
      <c r="I11" s="57"/>
      <c r="J11" s="62"/>
      <c r="L11" s="36" t="s">
        <v>46</v>
      </c>
    </row>
    <row r="12" ht="30" customHeight="1" spans="1:12">
      <c r="A12" s="42"/>
      <c r="B12" s="47"/>
      <c r="C12" s="50"/>
      <c r="D12" s="49" t="s">
        <v>84</v>
      </c>
      <c r="E12" s="47" t="s">
        <v>85</v>
      </c>
      <c r="F12" s="56" t="s">
        <v>86</v>
      </c>
      <c r="G12" s="57"/>
      <c r="H12" s="57"/>
      <c r="I12" s="57"/>
      <c r="J12" s="62"/>
      <c r="L12" s="36" t="s">
        <v>46</v>
      </c>
    </row>
    <row r="13" ht="30" customHeight="1" spans="1:12">
      <c r="A13" s="42"/>
      <c r="B13" s="47"/>
      <c r="C13" s="50"/>
      <c r="D13" s="49" t="s">
        <v>87</v>
      </c>
      <c r="E13" s="47" t="s">
        <v>88</v>
      </c>
      <c r="F13" s="56" t="s">
        <v>89</v>
      </c>
      <c r="G13" s="57"/>
      <c r="H13" s="57"/>
      <c r="I13" s="57"/>
      <c r="J13" s="62"/>
      <c r="L13" s="36" t="s">
        <v>46</v>
      </c>
    </row>
    <row r="14" ht="30" customHeight="1" spans="1:12">
      <c r="A14" s="42"/>
      <c r="B14" s="47"/>
      <c r="C14" s="50"/>
      <c r="D14" s="49" t="s">
        <v>90</v>
      </c>
      <c r="E14" s="47" t="s">
        <v>88</v>
      </c>
      <c r="F14" s="56" t="s">
        <v>89</v>
      </c>
      <c r="G14" s="57"/>
      <c r="H14" s="57"/>
      <c r="I14" s="57"/>
      <c r="J14" s="62"/>
      <c r="L14" s="36" t="s">
        <v>46</v>
      </c>
    </row>
    <row r="15" ht="30" customHeight="1" spans="1:12">
      <c r="A15" s="42"/>
      <c r="B15" s="47"/>
      <c r="C15" s="50"/>
      <c r="D15" s="49" t="s">
        <v>91</v>
      </c>
      <c r="E15" s="47" t="s">
        <v>92</v>
      </c>
      <c r="F15" s="56" t="s">
        <v>93</v>
      </c>
      <c r="G15" s="57"/>
      <c r="H15" s="57"/>
      <c r="I15" s="57"/>
      <c r="J15" s="62"/>
      <c r="L15" s="36" t="s">
        <v>46</v>
      </c>
    </row>
    <row r="16" ht="30" customHeight="1" spans="1:12">
      <c r="A16" s="42"/>
      <c r="B16" s="47"/>
      <c r="C16" s="50"/>
      <c r="D16" s="49" t="s">
        <v>94</v>
      </c>
      <c r="E16" s="47" t="s">
        <v>95</v>
      </c>
      <c r="F16" s="56" t="s">
        <v>96</v>
      </c>
      <c r="G16" s="57"/>
      <c r="H16" s="57"/>
      <c r="I16" s="57"/>
      <c r="J16" s="62"/>
      <c r="L16" s="36" t="s">
        <v>46</v>
      </c>
    </row>
    <row r="17" ht="30" customHeight="1" spans="1:12">
      <c r="A17" s="42"/>
      <c r="B17" s="47"/>
      <c r="C17" s="50"/>
      <c r="D17" s="49" t="s">
        <v>97</v>
      </c>
      <c r="E17" s="47" t="s">
        <v>98</v>
      </c>
      <c r="F17" s="56" t="s">
        <v>98</v>
      </c>
      <c r="G17" s="57"/>
      <c r="H17" s="57"/>
      <c r="I17" s="57"/>
      <c r="J17" s="62"/>
      <c r="L17" s="36" t="s">
        <v>46</v>
      </c>
    </row>
    <row r="18" ht="30" customHeight="1" spans="1:12">
      <c r="A18" s="42"/>
      <c r="B18" s="47"/>
      <c r="C18" s="50"/>
      <c r="D18" s="49" t="s">
        <v>99</v>
      </c>
      <c r="E18" s="47" t="s">
        <v>98</v>
      </c>
      <c r="F18" s="56" t="s">
        <v>98</v>
      </c>
      <c r="G18" s="57"/>
      <c r="H18" s="57"/>
      <c r="I18" s="57"/>
      <c r="J18" s="62"/>
      <c r="L18" s="36" t="s">
        <v>46</v>
      </c>
    </row>
    <row r="19" ht="30" customHeight="1" spans="1:12">
      <c r="A19" s="42"/>
      <c r="B19" s="47"/>
      <c r="C19" s="50"/>
      <c r="D19" s="49" t="s">
        <v>100</v>
      </c>
      <c r="E19" s="47" t="s">
        <v>101</v>
      </c>
      <c r="F19" s="56" t="s">
        <v>102</v>
      </c>
      <c r="G19" s="57"/>
      <c r="H19" s="57"/>
      <c r="I19" s="57"/>
      <c r="J19" s="62"/>
      <c r="L19" s="36" t="s">
        <v>46</v>
      </c>
    </row>
    <row r="20" ht="30" customHeight="1" spans="1:12">
      <c r="A20" s="42"/>
      <c r="B20" s="47"/>
      <c r="C20" s="50"/>
      <c r="D20" s="49" t="s">
        <v>103</v>
      </c>
      <c r="E20" s="47" t="s">
        <v>92</v>
      </c>
      <c r="F20" s="56" t="s">
        <v>93</v>
      </c>
      <c r="G20" s="57"/>
      <c r="H20" s="57"/>
      <c r="I20" s="57"/>
      <c r="J20" s="62"/>
      <c r="L20" s="36" t="s">
        <v>46</v>
      </c>
    </row>
    <row r="21" ht="30" customHeight="1" spans="1:12">
      <c r="A21" s="42"/>
      <c r="B21" s="47"/>
      <c r="C21" s="50"/>
      <c r="D21" s="49" t="s">
        <v>104</v>
      </c>
      <c r="E21" s="47" t="s">
        <v>105</v>
      </c>
      <c r="F21" s="56" t="s">
        <v>106</v>
      </c>
      <c r="G21" s="57"/>
      <c r="H21" s="57"/>
      <c r="I21" s="57"/>
      <c r="J21" s="62"/>
      <c r="L21" s="36" t="s">
        <v>46</v>
      </c>
    </row>
    <row r="22" ht="30" customHeight="1" spans="1:12">
      <c r="A22" s="42"/>
      <c r="B22" s="47"/>
      <c r="C22" s="50"/>
      <c r="D22" s="49" t="s">
        <v>107</v>
      </c>
      <c r="E22" s="47" t="s">
        <v>88</v>
      </c>
      <c r="F22" s="56" t="s">
        <v>89</v>
      </c>
      <c r="G22" s="57"/>
      <c r="H22" s="57"/>
      <c r="I22" s="57"/>
      <c r="J22" s="62"/>
      <c r="L22" s="36" t="s">
        <v>46</v>
      </c>
    </row>
    <row r="23" ht="30" customHeight="1" spans="1:12">
      <c r="A23" s="42"/>
      <c r="B23" s="47"/>
      <c r="C23" s="50"/>
      <c r="D23" s="49" t="s">
        <v>108</v>
      </c>
      <c r="E23" s="47" t="s">
        <v>109</v>
      </c>
      <c r="F23" s="56" t="s">
        <v>110</v>
      </c>
      <c r="G23" s="57"/>
      <c r="H23" s="57"/>
      <c r="I23" s="57"/>
      <c r="J23" s="62"/>
      <c r="L23" s="36" t="s">
        <v>46</v>
      </c>
    </row>
    <row r="24" ht="30" customHeight="1" spans="1:10">
      <c r="A24" s="42"/>
      <c r="B24" s="47" t="s">
        <v>75</v>
      </c>
      <c r="C24" s="48" t="s">
        <v>111</v>
      </c>
      <c r="D24" s="49" t="s">
        <v>112</v>
      </c>
      <c r="E24" s="47" t="s">
        <v>113</v>
      </c>
      <c r="F24" s="58" t="s">
        <v>113</v>
      </c>
      <c r="G24" s="59"/>
      <c r="H24" s="59"/>
      <c r="I24" s="59"/>
      <c r="J24" s="59"/>
    </row>
    <row r="25" ht="30" customHeight="1" spans="1:12">
      <c r="A25" s="42"/>
      <c r="B25" s="47"/>
      <c r="C25" s="50"/>
      <c r="D25" s="49" t="s">
        <v>114</v>
      </c>
      <c r="E25" s="47" t="s">
        <v>98</v>
      </c>
      <c r="F25" s="58" t="s">
        <v>98</v>
      </c>
      <c r="G25" s="59"/>
      <c r="H25" s="59"/>
      <c r="I25" s="59"/>
      <c r="J25" s="59"/>
      <c r="L25" s="36" t="s">
        <v>46</v>
      </c>
    </row>
    <row r="26" ht="30" customHeight="1" spans="1:12">
      <c r="A26" s="42"/>
      <c r="B26" s="47"/>
      <c r="C26" s="50"/>
      <c r="D26" s="49" t="s">
        <v>115</v>
      </c>
      <c r="E26" s="47" t="s">
        <v>116</v>
      </c>
      <c r="F26" s="58" t="s">
        <v>98</v>
      </c>
      <c r="G26" s="59"/>
      <c r="H26" s="59"/>
      <c r="I26" s="59"/>
      <c r="J26" s="59"/>
      <c r="L26" s="36" t="s">
        <v>46</v>
      </c>
    </row>
    <row r="27" ht="30" customHeight="1" spans="1:12">
      <c r="A27" s="42"/>
      <c r="B27" s="47"/>
      <c r="C27" s="50"/>
      <c r="D27" s="49" t="s">
        <v>117</v>
      </c>
      <c r="E27" s="47" t="s">
        <v>98</v>
      </c>
      <c r="F27" s="58" t="s">
        <v>98</v>
      </c>
      <c r="G27" s="59"/>
      <c r="H27" s="59"/>
      <c r="I27" s="59"/>
      <c r="J27" s="59"/>
      <c r="L27" s="36" t="s">
        <v>46</v>
      </c>
    </row>
    <row r="28" ht="30" customHeight="1" spans="1:12">
      <c r="A28" s="42"/>
      <c r="B28" s="47"/>
      <c r="C28" s="50"/>
      <c r="D28" s="49" t="s">
        <v>118</v>
      </c>
      <c r="E28" s="47" t="s">
        <v>98</v>
      </c>
      <c r="F28" s="58" t="s">
        <v>98</v>
      </c>
      <c r="G28" s="59"/>
      <c r="H28" s="59"/>
      <c r="I28" s="59"/>
      <c r="J28" s="59"/>
      <c r="L28" s="36" t="s">
        <v>46</v>
      </c>
    </row>
    <row r="29" ht="30" customHeight="1" spans="1:12">
      <c r="A29" s="42"/>
      <c r="B29" s="47"/>
      <c r="C29" s="50"/>
      <c r="D29" s="49" t="s">
        <v>119</v>
      </c>
      <c r="E29" s="47" t="s">
        <v>98</v>
      </c>
      <c r="F29" s="58" t="s">
        <v>98</v>
      </c>
      <c r="G29" s="59"/>
      <c r="H29" s="59"/>
      <c r="I29" s="59"/>
      <c r="J29" s="59"/>
      <c r="L29" s="36" t="s">
        <v>46</v>
      </c>
    </row>
    <row r="30" ht="30" customHeight="1" spans="1:12">
      <c r="A30" s="42"/>
      <c r="B30" s="47"/>
      <c r="C30" s="50"/>
      <c r="D30" s="49" t="s">
        <v>120</v>
      </c>
      <c r="E30" s="47" t="s">
        <v>98</v>
      </c>
      <c r="F30" s="58" t="s">
        <v>98</v>
      </c>
      <c r="G30" s="59"/>
      <c r="H30" s="59"/>
      <c r="I30" s="59"/>
      <c r="J30" s="59"/>
      <c r="L30" s="36" t="s">
        <v>46</v>
      </c>
    </row>
    <row r="31" ht="30" customHeight="1" spans="1:12">
      <c r="A31" s="42"/>
      <c r="B31" s="47"/>
      <c r="C31" s="50"/>
      <c r="D31" s="49" t="s">
        <v>121</v>
      </c>
      <c r="E31" s="47" t="s">
        <v>98</v>
      </c>
      <c r="F31" s="58" t="s">
        <v>98</v>
      </c>
      <c r="G31" s="59"/>
      <c r="H31" s="59"/>
      <c r="I31" s="59"/>
      <c r="J31" s="59"/>
      <c r="L31" s="36" t="s">
        <v>46</v>
      </c>
    </row>
    <row r="32" ht="30" customHeight="1" spans="1:12">
      <c r="A32" s="42"/>
      <c r="B32" s="47"/>
      <c r="C32" s="50"/>
      <c r="D32" s="49" t="s">
        <v>122</v>
      </c>
      <c r="E32" s="47" t="s">
        <v>116</v>
      </c>
      <c r="F32" s="58" t="s">
        <v>98</v>
      </c>
      <c r="G32" s="59"/>
      <c r="H32" s="59"/>
      <c r="I32" s="59"/>
      <c r="J32" s="59"/>
      <c r="L32" s="36" t="s">
        <v>46</v>
      </c>
    </row>
    <row r="33" ht="30" customHeight="1" spans="1:12">
      <c r="A33" s="42"/>
      <c r="B33" s="47" t="s">
        <v>75</v>
      </c>
      <c r="C33" s="48" t="s">
        <v>123</v>
      </c>
      <c r="D33" s="49" t="s">
        <v>124</v>
      </c>
      <c r="E33" s="47" t="s">
        <v>125</v>
      </c>
      <c r="F33" s="58" t="s">
        <v>125</v>
      </c>
      <c r="G33" s="59"/>
      <c r="H33" s="59"/>
      <c r="I33" s="59"/>
      <c r="J33" s="59"/>
      <c r="L33" s="36" t="s">
        <v>46</v>
      </c>
    </row>
    <row r="34" ht="30" customHeight="1" spans="1:12">
      <c r="A34" s="42"/>
      <c r="B34" s="47"/>
      <c r="C34" s="50"/>
      <c r="D34" s="49" t="s">
        <v>126</v>
      </c>
      <c r="E34" s="47" t="s">
        <v>127</v>
      </c>
      <c r="F34" s="58" t="s">
        <v>128</v>
      </c>
      <c r="G34" s="59"/>
      <c r="H34" s="59"/>
      <c r="I34" s="59"/>
      <c r="J34" s="59"/>
      <c r="L34" s="36" t="s">
        <v>46</v>
      </c>
    </row>
    <row r="35" ht="30" customHeight="1" spans="1:12">
      <c r="A35" s="42"/>
      <c r="B35" s="47"/>
      <c r="C35" s="50"/>
      <c r="D35" s="49" t="s">
        <v>129</v>
      </c>
      <c r="E35" s="47" t="s">
        <v>130</v>
      </c>
      <c r="F35" s="58" t="s">
        <v>131</v>
      </c>
      <c r="G35" s="59"/>
      <c r="H35" s="59"/>
      <c r="I35" s="59"/>
      <c r="J35" s="59"/>
      <c r="L35" s="36" t="s">
        <v>46</v>
      </c>
    </row>
    <row r="36" ht="30" customHeight="1" spans="1:12">
      <c r="A36" s="42"/>
      <c r="B36" s="47"/>
      <c r="C36" s="50"/>
      <c r="D36" s="49" t="s">
        <v>132</v>
      </c>
      <c r="E36" s="47" t="s">
        <v>133</v>
      </c>
      <c r="F36" s="58" t="s">
        <v>134</v>
      </c>
      <c r="G36" s="59"/>
      <c r="H36" s="59"/>
      <c r="I36" s="59"/>
      <c r="J36" s="59"/>
      <c r="L36" s="36" t="s">
        <v>46</v>
      </c>
    </row>
    <row r="37" ht="30" customHeight="1" spans="1:12">
      <c r="A37" s="42"/>
      <c r="B37" s="47"/>
      <c r="C37" s="50"/>
      <c r="D37" s="49" t="s">
        <v>135</v>
      </c>
      <c r="E37" s="47" t="s">
        <v>136</v>
      </c>
      <c r="F37" s="58" t="s">
        <v>137</v>
      </c>
      <c r="G37" s="59"/>
      <c r="H37" s="59"/>
      <c r="I37" s="59"/>
      <c r="J37" s="59"/>
      <c r="L37" s="36" t="s">
        <v>46</v>
      </c>
    </row>
    <row r="38" ht="30" customHeight="1" spans="1:12">
      <c r="A38" s="42"/>
      <c r="B38" s="47"/>
      <c r="C38" s="50"/>
      <c r="D38" s="49" t="s">
        <v>138</v>
      </c>
      <c r="E38" s="47" t="s">
        <v>139</v>
      </c>
      <c r="F38" s="58" t="s">
        <v>140</v>
      </c>
      <c r="G38" s="59"/>
      <c r="H38" s="59"/>
      <c r="I38" s="59"/>
      <c r="J38" s="59"/>
      <c r="L38" s="36" t="s">
        <v>46</v>
      </c>
    </row>
    <row r="39" ht="30" customHeight="1" spans="1:12">
      <c r="A39" s="42"/>
      <c r="B39" s="47"/>
      <c r="C39" s="48" t="s">
        <v>141</v>
      </c>
      <c r="D39" s="49" t="s">
        <v>142</v>
      </c>
      <c r="E39" s="47" t="s">
        <v>143</v>
      </c>
      <c r="F39" s="58" t="s">
        <v>144</v>
      </c>
      <c r="G39" s="59"/>
      <c r="H39" s="59"/>
      <c r="I39" s="59"/>
      <c r="J39" s="59"/>
      <c r="L39" s="36" t="s">
        <v>46</v>
      </c>
    </row>
    <row r="40" ht="30" customHeight="1" spans="1:12">
      <c r="A40" s="42"/>
      <c r="B40" s="47" t="s">
        <v>75</v>
      </c>
      <c r="C40" s="51"/>
      <c r="D40" s="49" t="s">
        <v>145</v>
      </c>
      <c r="E40" s="47" t="s">
        <v>143</v>
      </c>
      <c r="F40" s="58" t="s">
        <v>98</v>
      </c>
      <c r="G40" s="59"/>
      <c r="H40" s="59"/>
      <c r="I40" s="59"/>
      <c r="J40" s="59"/>
      <c r="L40" s="36" t="s">
        <v>46</v>
      </c>
    </row>
    <row r="41" ht="30" customHeight="1" spans="1:10">
      <c r="A41" s="42"/>
      <c r="B41" s="52" t="s">
        <v>146</v>
      </c>
      <c r="C41" s="49" t="s">
        <v>147</v>
      </c>
      <c r="D41" s="49" t="s">
        <v>148</v>
      </c>
      <c r="E41" s="49" t="s">
        <v>148</v>
      </c>
      <c r="F41" s="60"/>
      <c r="G41" s="59"/>
      <c r="H41" s="59"/>
      <c r="I41" s="59"/>
      <c r="J41" s="59"/>
    </row>
    <row r="42" ht="30" customHeight="1" spans="1:10">
      <c r="A42" s="42"/>
      <c r="B42" s="53"/>
      <c r="C42" s="48" t="s">
        <v>149</v>
      </c>
      <c r="D42" s="49" t="s">
        <v>150</v>
      </c>
      <c r="E42" s="47" t="s">
        <v>151</v>
      </c>
      <c r="F42" s="58" t="s">
        <v>151</v>
      </c>
      <c r="G42" s="59"/>
      <c r="H42" s="59"/>
      <c r="I42" s="59"/>
      <c r="J42" s="59"/>
    </row>
    <row r="43" ht="30" customHeight="1" spans="1:10">
      <c r="A43" s="42"/>
      <c r="B43" s="53"/>
      <c r="C43" s="50"/>
      <c r="D43" s="49" t="s">
        <v>152</v>
      </c>
      <c r="E43" s="47" t="s">
        <v>153</v>
      </c>
      <c r="F43" s="58" t="s">
        <v>153</v>
      </c>
      <c r="G43" s="59"/>
      <c r="H43" s="59"/>
      <c r="I43" s="59"/>
      <c r="J43" s="59"/>
    </row>
    <row r="44" ht="41.4" customHeight="1" spans="1:10">
      <c r="A44" s="42"/>
      <c r="B44" s="53"/>
      <c r="C44" s="50"/>
      <c r="D44" s="49" t="s">
        <v>154</v>
      </c>
      <c r="E44" s="47" t="s">
        <v>151</v>
      </c>
      <c r="F44" s="58" t="s">
        <v>151</v>
      </c>
      <c r="G44" s="59"/>
      <c r="H44" s="59"/>
      <c r="I44" s="59"/>
      <c r="J44" s="59"/>
    </row>
    <row r="45" ht="48.6" customHeight="1" spans="1:10">
      <c r="A45" s="42"/>
      <c r="B45" s="53"/>
      <c r="C45" s="50"/>
      <c r="D45" s="49" t="s">
        <v>155</v>
      </c>
      <c r="E45" s="47" t="s">
        <v>98</v>
      </c>
      <c r="F45" s="58" t="str">
        <f>E45</f>
        <v>100%</v>
      </c>
      <c r="G45" s="59"/>
      <c r="H45" s="59"/>
      <c r="I45" s="59"/>
      <c r="J45" s="59"/>
    </row>
    <row r="46" ht="48.6" customHeight="1" spans="1:10">
      <c r="A46" s="42"/>
      <c r="B46" s="53"/>
      <c r="C46" s="50"/>
      <c r="D46" s="49" t="s">
        <v>156</v>
      </c>
      <c r="E46" s="47" t="s">
        <v>157</v>
      </c>
      <c r="F46" s="58" t="s">
        <v>157</v>
      </c>
      <c r="G46" s="59"/>
      <c r="H46" s="59"/>
      <c r="I46" s="59"/>
      <c r="J46" s="59"/>
    </row>
    <row r="47" ht="48.6" customHeight="1" spans="1:10">
      <c r="A47" s="42"/>
      <c r="B47" s="53"/>
      <c r="C47" s="50"/>
      <c r="D47" s="49" t="s">
        <v>158</v>
      </c>
      <c r="E47" s="47" t="s">
        <v>159</v>
      </c>
      <c r="F47" s="58" t="s">
        <v>159</v>
      </c>
      <c r="G47" s="59"/>
      <c r="H47" s="59"/>
      <c r="I47" s="59"/>
      <c r="J47" s="59"/>
    </row>
    <row r="48" ht="30" customHeight="1" spans="1:10">
      <c r="A48" s="42"/>
      <c r="B48" s="53"/>
      <c r="C48" s="50"/>
      <c r="D48" s="49" t="s">
        <v>160</v>
      </c>
      <c r="E48" s="47" t="s">
        <v>151</v>
      </c>
      <c r="F48" s="58" t="s">
        <v>151</v>
      </c>
      <c r="G48" s="59"/>
      <c r="H48" s="59"/>
      <c r="I48" s="59"/>
      <c r="J48" s="59"/>
    </row>
    <row r="49" ht="30" customHeight="1" spans="1:10">
      <c r="A49" s="42"/>
      <c r="B49" s="53"/>
      <c r="C49" s="49" t="s">
        <v>161</v>
      </c>
      <c r="D49" s="49" t="s">
        <v>148</v>
      </c>
      <c r="E49" s="49" t="s">
        <v>148</v>
      </c>
      <c r="F49" s="58"/>
      <c r="G49" s="59"/>
      <c r="H49" s="59"/>
      <c r="I49" s="59"/>
      <c r="J49" s="59"/>
    </row>
    <row r="50" ht="30" customHeight="1" spans="1:10">
      <c r="A50" s="42"/>
      <c r="B50" s="53"/>
      <c r="C50" s="48" t="s">
        <v>162</v>
      </c>
      <c r="D50" s="49" t="s">
        <v>163</v>
      </c>
      <c r="E50" s="47" t="s">
        <v>164</v>
      </c>
      <c r="F50" s="58" t="s">
        <v>164</v>
      </c>
      <c r="G50" s="59"/>
      <c r="H50" s="59"/>
      <c r="I50" s="59"/>
      <c r="J50" s="59"/>
    </row>
    <row r="51" ht="30" customHeight="1" spans="1:10">
      <c r="A51" s="42"/>
      <c r="B51" s="47" t="s">
        <v>165</v>
      </c>
      <c r="C51" s="49" t="s">
        <v>166</v>
      </c>
      <c r="D51" s="49" t="s">
        <v>167</v>
      </c>
      <c r="E51" s="47" t="s">
        <v>116</v>
      </c>
      <c r="F51" s="58" t="s">
        <v>98</v>
      </c>
      <c r="G51" s="59"/>
      <c r="H51" s="59"/>
      <c r="I51" s="59"/>
      <c r="J51" s="59"/>
    </row>
    <row r="52" ht="30" customHeight="1" spans="1:10">
      <c r="A52" s="42"/>
      <c r="B52" s="47"/>
      <c r="C52" s="49"/>
      <c r="D52" s="49" t="s">
        <v>168</v>
      </c>
      <c r="E52" s="47" t="s">
        <v>116</v>
      </c>
      <c r="F52" s="58" t="s">
        <v>98</v>
      </c>
      <c r="G52" s="59"/>
      <c r="H52" s="59"/>
      <c r="I52" s="59"/>
      <c r="J52" s="59"/>
    </row>
  </sheetData>
  <mergeCells count="69">
    <mergeCell ref="B1:D1"/>
    <mergeCell ref="E1:G1"/>
    <mergeCell ref="H1:J1"/>
    <mergeCell ref="E2:G2"/>
    <mergeCell ref="H2:J2"/>
    <mergeCell ref="B6:E6"/>
    <mergeCell ref="F6:J6"/>
    <mergeCell ref="B7:E7"/>
    <mergeCell ref="F7:J7"/>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A2:A5"/>
    <mergeCell ref="A6:A7"/>
    <mergeCell ref="A8:A52"/>
    <mergeCell ref="B2:B3"/>
    <mergeCell ref="B9:B40"/>
    <mergeCell ref="B41:B50"/>
    <mergeCell ref="B51:B52"/>
    <mergeCell ref="C2:C3"/>
    <mergeCell ref="C9:C23"/>
    <mergeCell ref="C24:C32"/>
    <mergeCell ref="C33:C38"/>
    <mergeCell ref="C39:C40"/>
    <mergeCell ref="C42:C48"/>
    <mergeCell ref="C51:C52"/>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H1" sqref="H$1:H$1048576"/>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65.4285714285714" style="13" customWidth="1"/>
    <col min="6" max="6" width="78.7142857142857" style="13" customWidth="1"/>
    <col min="7" max="7" width="14.447619047619" style="16" customWidth="1"/>
    <col min="8" max="8" width="20" style="17" customWidth="1"/>
    <col min="9" max="16384" width="8.66666666666667" style="13"/>
  </cols>
  <sheetData>
    <row r="1" spans="1:8">
      <c r="A1" s="18" t="s">
        <v>169</v>
      </c>
      <c r="B1" s="18"/>
      <c r="C1" s="18"/>
      <c r="D1" s="18"/>
      <c r="E1" s="18" t="s">
        <v>170</v>
      </c>
      <c r="F1" s="18" t="s">
        <v>171</v>
      </c>
      <c r="G1" s="27" t="s">
        <v>172</v>
      </c>
      <c r="H1" s="28" t="s">
        <v>173</v>
      </c>
    </row>
    <row r="2" spans="1:8">
      <c r="A2" s="18" t="s">
        <v>70</v>
      </c>
      <c r="B2" s="18" t="s">
        <v>71</v>
      </c>
      <c r="C2" s="19" t="s">
        <v>72</v>
      </c>
      <c r="D2" s="18" t="s">
        <v>174</v>
      </c>
      <c r="E2" s="29"/>
      <c r="F2" s="29"/>
      <c r="G2" s="28"/>
      <c r="H2" s="30"/>
    </row>
    <row r="3" ht="89.25" spans="1:8">
      <c r="A3" s="20" t="s">
        <v>175</v>
      </c>
      <c r="B3" s="20" t="s">
        <v>176</v>
      </c>
      <c r="C3" s="21" t="s">
        <v>177</v>
      </c>
      <c r="D3" s="22">
        <v>5</v>
      </c>
      <c r="E3" s="31" t="s">
        <v>178</v>
      </c>
      <c r="F3" s="31" t="s">
        <v>179</v>
      </c>
      <c r="G3" s="32">
        <v>5</v>
      </c>
      <c r="H3" s="33"/>
    </row>
    <row r="4" ht="63.75" spans="1:8">
      <c r="A4" s="20"/>
      <c r="B4" s="20" t="s">
        <v>176</v>
      </c>
      <c r="C4" s="21" t="s">
        <v>180</v>
      </c>
      <c r="D4" s="22">
        <v>5</v>
      </c>
      <c r="E4" s="31" t="s">
        <v>181</v>
      </c>
      <c r="F4" s="31" t="s">
        <v>182</v>
      </c>
      <c r="G4" s="32">
        <v>5</v>
      </c>
      <c r="H4" s="33"/>
    </row>
    <row r="5" ht="38.25" spans="1:8">
      <c r="A5" s="20"/>
      <c r="B5" s="20" t="s">
        <v>183</v>
      </c>
      <c r="C5" s="21" t="s">
        <v>184</v>
      </c>
      <c r="D5" s="22">
        <v>3</v>
      </c>
      <c r="E5" s="31" t="s">
        <v>185</v>
      </c>
      <c r="F5" s="31" t="s">
        <v>186</v>
      </c>
      <c r="G5" s="32">
        <v>3</v>
      </c>
      <c r="H5" s="33"/>
    </row>
    <row r="6" ht="63.75" spans="1:8">
      <c r="A6" s="20"/>
      <c r="B6" s="20" t="s">
        <v>183</v>
      </c>
      <c r="C6" s="21" t="s">
        <v>187</v>
      </c>
      <c r="D6" s="22">
        <v>7</v>
      </c>
      <c r="E6" s="31" t="s">
        <v>188</v>
      </c>
      <c r="F6" s="31" t="s">
        <v>189</v>
      </c>
      <c r="G6" s="32">
        <v>6</v>
      </c>
      <c r="H6" s="33" t="s">
        <v>190</v>
      </c>
    </row>
    <row r="7" ht="114.75" spans="1:8">
      <c r="A7" s="20" t="s">
        <v>191</v>
      </c>
      <c r="B7" s="20" t="s">
        <v>192</v>
      </c>
      <c r="C7" s="21" t="s">
        <v>193</v>
      </c>
      <c r="D7" s="22">
        <v>3</v>
      </c>
      <c r="E7" s="31" t="s">
        <v>194</v>
      </c>
      <c r="F7" s="31" t="s">
        <v>195</v>
      </c>
      <c r="G7" s="32">
        <v>3</v>
      </c>
      <c r="H7" s="33"/>
    </row>
    <row r="8" ht="66.6" customHeight="1" spans="1:8">
      <c r="A8" s="20"/>
      <c r="B8" s="20" t="s">
        <v>192</v>
      </c>
      <c r="C8" s="21" t="s">
        <v>196</v>
      </c>
      <c r="D8" s="22">
        <v>2</v>
      </c>
      <c r="E8" s="31" t="s">
        <v>197</v>
      </c>
      <c r="F8" s="31" t="s">
        <v>198</v>
      </c>
      <c r="G8" s="32">
        <v>2</v>
      </c>
      <c r="H8" s="33"/>
    </row>
    <row r="9" ht="102" spans="1:8">
      <c r="A9" s="20"/>
      <c r="B9" s="20" t="s">
        <v>192</v>
      </c>
      <c r="C9" s="21" t="s">
        <v>199</v>
      </c>
      <c r="D9" s="22">
        <v>3</v>
      </c>
      <c r="E9" s="31" t="s">
        <v>200</v>
      </c>
      <c r="F9" s="31" t="s">
        <v>201</v>
      </c>
      <c r="G9" s="32">
        <v>3</v>
      </c>
      <c r="H9" s="33"/>
    </row>
    <row r="10" ht="51" spans="1:8">
      <c r="A10" s="20"/>
      <c r="B10" s="20" t="s">
        <v>202</v>
      </c>
      <c r="C10" s="21" t="s">
        <v>203</v>
      </c>
      <c r="D10" s="22">
        <v>2</v>
      </c>
      <c r="E10" s="31" t="s">
        <v>204</v>
      </c>
      <c r="F10" s="31" t="s">
        <v>205</v>
      </c>
      <c r="G10" s="32">
        <v>2</v>
      </c>
      <c r="H10" s="33"/>
    </row>
    <row r="11" ht="63.75" spans="1:8">
      <c r="A11" s="20"/>
      <c r="B11" s="20" t="s">
        <v>202</v>
      </c>
      <c r="C11" s="21" t="s">
        <v>206</v>
      </c>
      <c r="D11" s="22">
        <v>2</v>
      </c>
      <c r="E11" s="31" t="s">
        <v>207</v>
      </c>
      <c r="F11" s="31" t="s">
        <v>208</v>
      </c>
      <c r="G11" s="32">
        <v>2</v>
      </c>
      <c r="H11" s="33"/>
    </row>
    <row r="12" ht="51" spans="1:8">
      <c r="A12" s="20"/>
      <c r="B12" s="20" t="s">
        <v>209</v>
      </c>
      <c r="C12" s="21" t="s">
        <v>210</v>
      </c>
      <c r="D12" s="22">
        <v>2</v>
      </c>
      <c r="E12" s="31" t="s">
        <v>211</v>
      </c>
      <c r="F12" s="31" t="s">
        <v>212</v>
      </c>
      <c r="G12" s="32">
        <v>2</v>
      </c>
      <c r="H12" s="33"/>
    </row>
    <row r="13" ht="51" spans="1:8">
      <c r="A13" s="20"/>
      <c r="B13" s="20" t="s">
        <v>209</v>
      </c>
      <c r="C13" s="21" t="s">
        <v>213</v>
      </c>
      <c r="D13" s="22">
        <v>1</v>
      </c>
      <c r="E13" s="31" t="s">
        <v>214</v>
      </c>
      <c r="F13" s="31" t="s">
        <v>215</v>
      </c>
      <c r="G13" s="32">
        <v>1</v>
      </c>
      <c r="H13" s="33"/>
    </row>
    <row r="14" ht="38.25" spans="1:8">
      <c r="A14" s="20"/>
      <c r="B14" s="20" t="s">
        <v>216</v>
      </c>
      <c r="C14" s="21" t="s">
        <v>217</v>
      </c>
      <c r="D14" s="22">
        <v>1</v>
      </c>
      <c r="E14" s="31" t="s">
        <v>218</v>
      </c>
      <c r="F14" s="31" t="s">
        <v>219</v>
      </c>
      <c r="G14" s="32">
        <v>1</v>
      </c>
      <c r="H14" s="33"/>
    </row>
    <row r="15" ht="51" spans="1:8">
      <c r="A15" s="20"/>
      <c r="B15" s="20" t="s">
        <v>216</v>
      </c>
      <c r="C15" s="21" t="s">
        <v>220</v>
      </c>
      <c r="D15" s="22">
        <v>1</v>
      </c>
      <c r="E15" s="31" t="s">
        <v>221</v>
      </c>
      <c r="F15" s="31" t="s">
        <v>222</v>
      </c>
      <c r="G15" s="32">
        <v>0</v>
      </c>
      <c r="H15" s="33" t="s">
        <v>223</v>
      </c>
    </row>
    <row r="16" ht="63.75" spans="1:8">
      <c r="A16" s="20"/>
      <c r="B16" s="20" t="s">
        <v>224</v>
      </c>
      <c r="C16" s="21" t="s">
        <v>225</v>
      </c>
      <c r="D16" s="22">
        <v>3</v>
      </c>
      <c r="E16" s="31" t="s">
        <v>226</v>
      </c>
      <c r="F16" s="31" t="s">
        <v>227</v>
      </c>
      <c r="G16" s="32">
        <v>3</v>
      </c>
      <c r="H16" s="33"/>
    </row>
    <row r="17" ht="89.25" spans="1:8">
      <c r="A17" s="20" t="s">
        <v>228</v>
      </c>
      <c r="B17" s="20" t="s">
        <v>229</v>
      </c>
      <c r="C17" s="21" t="s">
        <v>230</v>
      </c>
      <c r="D17" s="22">
        <v>6</v>
      </c>
      <c r="E17" s="31" t="s">
        <v>231</v>
      </c>
      <c r="F17" s="31" t="s">
        <v>232</v>
      </c>
      <c r="G17" s="32">
        <v>6</v>
      </c>
      <c r="H17" s="33"/>
    </row>
    <row r="18" ht="89.4" customHeight="1" spans="1:8">
      <c r="A18" s="20"/>
      <c r="B18" s="20" t="s">
        <v>233</v>
      </c>
      <c r="C18" s="21" t="s">
        <v>142</v>
      </c>
      <c r="D18" s="22">
        <v>6</v>
      </c>
      <c r="E18" s="31" t="s">
        <v>234</v>
      </c>
      <c r="F18" s="31" t="s">
        <v>235</v>
      </c>
      <c r="G18" s="32">
        <v>5.9</v>
      </c>
      <c r="H18" s="33" t="s">
        <v>236</v>
      </c>
    </row>
    <row r="19" ht="63.75" spans="1:8">
      <c r="A19" s="20"/>
      <c r="B19" s="20" t="s">
        <v>233</v>
      </c>
      <c r="C19" s="21" t="s">
        <v>237</v>
      </c>
      <c r="D19" s="22">
        <v>8</v>
      </c>
      <c r="E19" s="31" t="s">
        <v>238</v>
      </c>
      <c r="F19" s="31" t="s">
        <v>239</v>
      </c>
      <c r="G19" s="32">
        <v>8</v>
      </c>
      <c r="H19" s="33"/>
    </row>
    <row r="20" ht="25.5" spans="1:8">
      <c r="A20" s="20"/>
      <c r="B20" s="20" t="s">
        <v>233</v>
      </c>
      <c r="C20" s="21" t="s">
        <v>240</v>
      </c>
      <c r="D20" s="22">
        <v>6</v>
      </c>
      <c r="E20" s="31" t="s">
        <v>241</v>
      </c>
      <c r="F20" s="31" t="s">
        <v>242</v>
      </c>
      <c r="G20" s="32">
        <v>6</v>
      </c>
      <c r="H20" s="33"/>
    </row>
    <row r="21" ht="102" spans="1:8">
      <c r="A21" s="20"/>
      <c r="B21" s="20" t="s">
        <v>243</v>
      </c>
      <c r="C21" s="21" t="s">
        <v>244</v>
      </c>
      <c r="D21" s="22">
        <v>25</v>
      </c>
      <c r="E21" s="31" t="s">
        <v>245</v>
      </c>
      <c r="F21" s="31" t="s">
        <v>246</v>
      </c>
      <c r="G21" s="32">
        <v>25</v>
      </c>
      <c r="H21" s="33"/>
    </row>
    <row r="22" ht="38.25" spans="1:8">
      <c r="A22" s="20"/>
      <c r="B22" s="20" t="s">
        <v>247</v>
      </c>
      <c r="C22" s="21" t="s">
        <v>248</v>
      </c>
      <c r="D22" s="22">
        <v>3</v>
      </c>
      <c r="E22" s="31" t="s">
        <v>249</v>
      </c>
      <c r="F22" s="31" t="s">
        <v>250</v>
      </c>
      <c r="G22" s="32">
        <v>3</v>
      </c>
      <c r="H22" s="33"/>
    </row>
    <row r="23" ht="89.25" spans="1:8">
      <c r="A23" s="20"/>
      <c r="B23" s="20" t="s">
        <v>247</v>
      </c>
      <c r="C23" s="21" t="s">
        <v>251</v>
      </c>
      <c r="D23" s="22">
        <v>6</v>
      </c>
      <c r="E23" s="31" t="s">
        <v>252</v>
      </c>
      <c r="F23" s="31" t="s">
        <v>253</v>
      </c>
      <c r="G23" s="32">
        <v>6</v>
      </c>
      <c r="H23" s="33"/>
    </row>
    <row r="24" s="12" customFormat="1" spans="1:8">
      <c r="A24" s="23" t="s">
        <v>254</v>
      </c>
      <c r="B24" s="24"/>
      <c r="C24" s="25"/>
      <c r="D24" s="26">
        <f>SUM(D3:D23)</f>
        <v>100</v>
      </c>
      <c r="E24" s="34"/>
      <c r="F24" s="34"/>
      <c r="G24" s="35">
        <f>SUM(G3:G23)</f>
        <v>97.9</v>
      </c>
      <c r="H24" s="33"/>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05" customHeight="1" spans="1:6">
      <c r="A1" s="3" t="s">
        <v>0</v>
      </c>
      <c r="B1" s="4"/>
      <c r="C1" s="5" t="s">
        <v>2</v>
      </c>
      <c r="D1" s="6"/>
      <c r="E1" s="5" t="s">
        <v>255</v>
      </c>
      <c r="F1" s="6" t="s">
        <v>46</v>
      </c>
    </row>
    <row r="2" s="1" customFormat="1" ht="25.05" customHeight="1" spans="1:6">
      <c r="A2" s="7" t="s">
        <v>256</v>
      </c>
      <c r="B2" s="7"/>
      <c r="C2" s="7"/>
      <c r="D2" s="7"/>
      <c r="E2" s="7"/>
      <c r="F2" s="7"/>
    </row>
    <row r="3" ht="63" customHeight="1" spans="1:6">
      <c r="A3" s="3" t="s">
        <v>257</v>
      </c>
      <c r="B3" s="8" t="s">
        <v>46</v>
      </c>
      <c r="C3" s="8"/>
      <c r="D3" s="8"/>
      <c r="E3" s="8"/>
      <c r="F3" s="8"/>
    </row>
    <row r="4" ht="63" customHeight="1" spans="1:6">
      <c r="A4" s="3" t="s">
        <v>258</v>
      </c>
      <c r="B4" s="8" t="s">
        <v>46</v>
      </c>
      <c r="C4" s="8"/>
      <c r="D4" s="8"/>
      <c r="E4" s="8"/>
      <c r="F4" s="8"/>
    </row>
    <row r="5" ht="43.95" customHeight="1" spans="1:6">
      <c r="A5" s="3" t="s">
        <v>259</v>
      </c>
      <c r="B5" s="8" t="s">
        <v>46</v>
      </c>
      <c r="C5" s="8"/>
      <c r="D5" s="8"/>
      <c r="E5" s="8"/>
      <c r="F5" s="8"/>
    </row>
    <row r="6" ht="63" customHeight="1" spans="1:6">
      <c r="A6" s="9" t="s">
        <v>260</v>
      </c>
      <c r="B6" s="8" t="s">
        <v>46</v>
      </c>
      <c r="C6" s="8"/>
      <c r="D6" s="8"/>
      <c r="E6" s="8"/>
      <c r="F6" s="8"/>
    </row>
    <row r="7" s="1" customFormat="1" ht="25.05" customHeight="1" spans="1:6">
      <c r="A7" s="10" t="s">
        <v>261</v>
      </c>
      <c r="B7" s="11"/>
      <c r="C7" s="11"/>
      <c r="D7" s="11"/>
      <c r="E7" s="11"/>
      <c r="F7" s="11"/>
    </row>
    <row r="8" ht="63" customHeight="1" spans="1:6">
      <c r="A8" s="9" t="s">
        <v>262</v>
      </c>
      <c r="B8" s="8" t="s">
        <v>46</v>
      </c>
      <c r="C8" s="8"/>
      <c r="D8" s="8"/>
      <c r="E8" s="8"/>
      <c r="F8" s="8"/>
    </row>
    <row r="9" ht="63" customHeight="1" spans="1:6">
      <c r="A9" s="9" t="s">
        <v>263</v>
      </c>
      <c r="B9" s="8" t="s">
        <v>46</v>
      </c>
      <c r="C9" s="8"/>
      <c r="D9" s="8"/>
      <c r="E9" s="8"/>
      <c r="F9" s="8"/>
    </row>
    <row r="10" ht="63" customHeight="1" spans="1:6">
      <c r="A10" s="9" t="s">
        <v>264</v>
      </c>
      <c r="B10" s="8" t="s">
        <v>46</v>
      </c>
      <c r="C10" s="8"/>
      <c r="D10" s="8"/>
      <c r="E10" s="8"/>
      <c r="F10" s="8"/>
    </row>
    <row r="11" s="1" customFormat="1" ht="25.05" customHeight="1" spans="1:6">
      <c r="A11" s="10" t="s">
        <v>265</v>
      </c>
      <c r="B11" s="11"/>
      <c r="C11" s="11"/>
      <c r="D11" s="11"/>
      <c r="E11" s="11"/>
      <c r="F11" s="11"/>
    </row>
    <row r="12" ht="63" customHeight="1" spans="1:6">
      <c r="A12" s="3" t="s">
        <v>266</v>
      </c>
      <c r="B12" s="8" t="s">
        <v>46</v>
      </c>
      <c r="C12" s="8"/>
      <c r="D12" s="8"/>
      <c r="E12" s="8"/>
      <c r="F12" s="8"/>
    </row>
    <row r="13" ht="63" customHeight="1" spans="1:6">
      <c r="A13" s="3" t="s">
        <v>267</v>
      </c>
      <c r="B13" s="8" t="s">
        <v>46</v>
      </c>
      <c r="C13" s="8"/>
      <c r="D13" s="8"/>
      <c r="E13" s="8"/>
      <c r="F13" s="8"/>
    </row>
    <row r="14" ht="63" customHeight="1" spans="1:6">
      <c r="A14" s="3" t="s">
        <v>268</v>
      </c>
      <c r="B14" s="8" t="s">
        <v>46</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黄夏莹</cp:lastModifiedBy>
  <dcterms:created xsi:type="dcterms:W3CDTF">2020-01-18T07:36:00Z</dcterms:created>
  <cp:lastPrinted>2020-01-18T08:53:00Z</cp:lastPrinted>
  <dcterms:modified xsi:type="dcterms:W3CDTF">2022-10-28T13:47:49Z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